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A53E3BF4-76EF-4D02-A1C6-2978E36282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Z39" i="2"/>
  <c r="Z39" i="3"/>
  <c r="Y39" i="3"/>
  <c r="Z39" i="4"/>
  <c r="Z39" i="5"/>
  <c r="Z39" i="6"/>
  <c r="Z39" i="7"/>
  <c r="Z39" i="8"/>
  <c r="Z39" i="9"/>
  <c r="Y39" i="9"/>
  <c r="Z39" i="10"/>
  <c r="Y39" i="10"/>
  <c r="Z39" i="11"/>
  <c r="Y39" i="12"/>
  <c r="Z39" i="12" s="1"/>
  <c r="Z39" i="13"/>
  <c r="Z39" i="15"/>
  <c r="Z39" i="16"/>
  <c r="Y39" i="16"/>
  <c r="Z39" i="17"/>
  <c r="Y39" i="17"/>
  <c r="Z39" i="18"/>
  <c r="Y39" i="18"/>
  <c r="Z39" i="19"/>
  <c r="Y39" i="19"/>
  <c r="Z39" i="20"/>
  <c r="Y39" i="20"/>
  <c r="Z39" i="21"/>
  <c r="Y39" i="21"/>
  <c r="Z39" i="22"/>
  <c r="Z39" i="23"/>
  <c r="Y39" i="23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J39" i="17"/>
  <c r="W39" i="18"/>
  <c r="J39" i="18"/>
  <c r="W39" i="19"/>
  <c r="J39" i="19"/>
  <c r="W39" i="20"/>
  <c r="J39" i="20"/>
  <c r="W39" i="21"/>
  <c r="J39" i="21"/>
  <c r="W39" i="22"/>
  <c r="Y39" i="22" s="1"/>
  <c r="J39" i="22"/>
  <c r="W39" i="23"/>
  <c r="J39" i="23"/>
  <c r="W39" i="24"/>
  <c r="Y39" i="24" s="1"/>
  <c r="Z39" i="24" s="1"/>
  <c r="J39" i="24"/>
  <c r="W39" i="1"/>
  <c r="J39" i="1"/>
  <c r="T38" i="2"/>
  <c r="P38" i="2"/>
  <c r="N38" i="2"/>
  <c r="R38" i="3"/>
  <c r="X38" i="4"/>
  <c r="X40" i="4" s="1"/>
  <c r="T38" i="4"/>
  <c r="AA38" i="5"/>
  <c r="AA40" i="5" s="1"/>
  <c r="V38" i="5"/>
  <c r="T38" i="5"/>
  <c r="D38" i="5"/>
  <c r="D40" i="5" s="1"/>
  <c r="X38" i="6"/>
  <c r="V38" i="6"/>
  <c r="F38" i="6"/>
  <c r="F40" i="6" s="1"/>
  <c r="AA38" i="7"/>
  <c r="AA40" i="7" s="1"/>
  <c r="Y38" i="7"/>
  <c r="Y40" i="7" s="1"/>
  <c r="I38" i="7"/>
  <c r="E38" i="7"/>
  <c r="E40" i="7" s="1"/>
  <c r="C38" i="7"/>
  <c r="C40" i="7" s="1"/>
  <c r="L38" i="8"/>
  <c r="H38" i="8"/>
  <c r="F38" i="8"/>
  <c r="F40" i="8" s="1"/>
  <c r="N38" i="9"/>
  <c r="J38" i="9"/>
  <c r="H38" i="9"/>
  <c r="P38" i="10"/>
  <c r="L38" i="10"/>
  <c r="J38" i="10"/>
  <c r="R38" i="11"/>
  <c r="N38" i="11"/>
  <c r="L38" i="11"/>
  <c r="U38" i="12"/>
  <c r="T38" i="12"/>
  <c r="P38" i="12"/>
  <c r="N38" i="12"/>
  <c r="W38" i="13"/>
  <c r="V38" i="13"/>
  <c r="R38" i="13"/>
  <c r="P38" i="13"/>
  <c r="R38" i="14"/>
  <c r="AA38" i="17"/>
  <c r="AA40" i="17" s="1"/>
  <c r="D38" i="17"/>
  <c r="D40" i="17" s="1"/>
  <c r="F38" i="18"/>
  <c r="F40" i="18" s="1"/>
  <c r="J38" i="19"/>
  <c r="H38" i="19"/>
  <c r="L38" i="20"/>
  <c r="J38" i="20"/>
  <c r="N38" i="21"/>
  <c r="L38" i="21"/>
  <c r="T38" i="22"/>
  <c r="Q38" i="22"/>
  <c r="N38" i="22"/>
  <c r="S38" i="23"/>
  <c r="Q38" i="23"/>
  <c r="V38" i="24"/>
  <c r="T38" i="24"/>
  <c r="V38" i="1"/>
  <c r="F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8" i="3" s="1"/>
  <c r="F40" i="3" s="1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H38" i="4" s="1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J38" i="5" s="1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L38" i="6" s="1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O38" i="7" s="1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T38" i="9" s="1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V38" i="10" s="1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L38" i="1" s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R38" i="4" s="1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Y38" i="14" s="1"/>
  <c r="X27" i="14"/>
  <c r="X38" i="14" s="1"/>
  <c r="W27" i="14"/>
  <c r="V27" i="14"/>
  <c r="U27" i="14"/>
  <c r="T27" i="14"/>
  <c r="T38" i="14" s="1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C40" i="14" s="1"/>
  <c r="AA27" i="15"/>
  <c r="AA38" i="15" s="1"/>
  <c r="AA40" i="15" s="1"/>
  <c r="Z27" i="15"/>
  <c r="Y27" i="15"/>
  <c r="X27" i="15"/>
  <c r="W27" i="15"/>
  <c r="W38" i="15" s="1"/>
  <c r="V27" i="15"/>
  <c r="U27" i="15"/>
  <c r="U38" i="15" s="1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F38" i="15" s="1"/>
  <c r="F40" i="15" s="1"/>
  <c r="E27" i="15"/>
  <c r="E38" i="15" s="1"/>
  <c r="E40" i="15" s="1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G27" i="16"/>
  <c r="F27" i="16"/>
  <c r="E27" i="16"/>
  <c r="D27" i="16"/>
  <c r="D38" i="16" s="1"/>
  <c r="D40" i="16" s="1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J38" i="17" s="1"/>
  <c r="I27" i="17"/>
  <c r="H27" i="17"/>
  <c r="G27" i="17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L38" i="18" s="1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O38" i="19" s="1"/>
  <c r="N27" i="19"/>
  <c r="N38" i="19" s="1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Q38" i="20" s="1"/>
  <c r="P27" i="20"/>
  <c r="P38" i="20" s="1"/>
  <c r="O27" i="20"/>
  <c r="N27" i="20"/>
  <c r="M27" i="20"/>
  <c r="M38" i="20" s="1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R38" i="21" s="1"/>
  <c r="Q27" i="21"/>
  <c r="P27" i="21"/>
  <c r="O27" i="21"/>
  <c r="O38" i="21" s="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U38" i="22" s="1"/>
  <c r="T27" i="22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W38" i="23" s="1"/>
  <c r="V27" i="23"/>
  <c r="U27" i="23"/>
  <c r="T27" i="23"/>
  <c r="T38" i="23" s="1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AA38" i="24" s="1"/>
  <c r="AA40" i="24" s="1"/>
  <c r="Z27" i="24"/>
  <c r="Y27" i="24"/>
  <c r="X27" i="24"/>
  <c r="W27" i="24"/>
  <c r="W38" i="24" s="1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E38" i="24" s="1"/>
  <c r="E40" i="24" s="1"/>
  <c r="D27" i="24"/>
  <c r="D38" i="24" s="1"/>
  <c r="D40" i="24" s="1"/>
  <c r="C27" i="24"/>
  <c r="AA27" i="1"/>
  <c r="Y27" i="1"/>
  <c r="X27" i="1"/>
  <c r="X38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G38" i="1" s="1"/>
  <c r="G40" i="1" s="1"/>
  <c r="H39" i="1" s="1"/>
  <c r="H40" i="1" s="1"/>
  <c r="I39" i="1" s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Z17" i="3" s="1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X17" i="5"/>
  <c r="Z17" i="5" s="1"/>
  <c r="W17" i="5"/>
  <c r="W38" i="5" s="1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Z17" i="6" s="1"/>
  <c r="X17" i="6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Z17" i="13" s="1"/>
  <c r="W17" i="13"/>
  <c r="V17" i="13"/>
  <c r="U17" i="13"/>
  <c r="U38" i="13" s="1"/>
  <c r="T17" i="13"/>
  <c r="T38" i="13" s="1"/>
  <c r="S17" i="13"/>
  <c r="S38" i="13" s="1"/>
  <c r="R17" i="13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Y38" i="15" s="1"/>
  <c r="X17" i="15"/>
  <c r="Z17" i="15" s="1"/>
  <c r="W17" i="15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L38" i="19" s="1"/>
  <c r="K17" i="19"/>
  <c r="J17" i="19"/>
  <c r="I17" i="19"/>
  <c r="I38" i="19" s="1"/>
  <c r="H17" i="19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L17" i="20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N17" i="2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S17" i="22"/>
  <c r="S38" i="22" s="1"/>
  <c r="R17" i="22"/>
  <c r="R38" i="22" s="1"/>
  <c r="Q17" i="22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V17" i="23"/>
  <c r="V38" i="23" s="1"/>
  <c r="U17" i="23"/>
  <c r="U38" i="23" s="1"/>
  <c r="T17" i="23"/>
  <c r="S17" i="23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Z17" i="24" s="1"/>
  <c r="X17" i="24"/>
  <c r="X38" i="24" s="1"/>
  <c r="W17" i="24"/>
  <c r="V17" i="24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D17" i="24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J17" i="1"/>
  <c r="J38" i="1" s="1"/>
  <c r="I17" i="1"/>
  <c r="I38" i="1" s="1"/>
  <c r="H17" i="1"/>
  <c r="H38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  <c r="Z38" i="1" l="1"/>
  <c r="X40" i="1"/>
  <c r="Z40" i="1" s="1"/>
  <c r="Z38" i="14"/>
  <c r="X40" i="14"/>
  <c r="Y40" i="14"/>
  <c r="I40" i="22"/>
  <c r="J40" i="22" s="1"/>
  <c r="Z38" i="20"/>
  <c r="X40" i="20"/>
  <c r="Z40" i="20" s="1"/>
  <c r="I40" i="12"/>
  <c r="J40" i="12" s="1"/>
  <c r="Z38" i="10"/>
  <c r="X40" i="10"/>
  <c r="Z40" i="10" s="1"/>
  <c r="I40" i="1"/>
  <c r="Z40" i="4"/>
  <c r="Z38" i="7"/>
  <c r="X40" i="7"/>
  <c r="Z40" i="7" s="1"/>
  <c r="I40" i="19"/>
  <c r="K39" i="19" s="1"/>
  <c r="I40" i="9"/>
  <c r="J40" i="9" s="1"/>
  <c r="I40" i="24"/>
  <c r="K39" i="24" s="1"/>
  <c r="K40" i="24" s="1"/>
  <c r="L39" i="24" s="1"/>
  <c r="L40" i="24" s="1"/>
  <c r="M39" i="24" s="1"/>
  <c r="M40" i="24" s="1"/>
  <c r="Z38" i="22"/>
  <c r="X40" i="22"/>
  <c r="Z40" i="22" s="1"/>
  <c r="H40" i="18"/>
  <c r="I39" i="18" s="1"/>
  <c r="I40" i="18" s="1"/>
  <c r="K39" i="18" s="1"/>
  <c r="H40" i="7"/>
  <c r="I39" i="7" s="1"/>
  <c r="I40" i="7" s="1"/>
  <c r="J40" i="7" s="1"/>
  <c r="Y40" i="5"/>
  <c r="Y40" i="15"/>
  <c r="H40" i="14"/>
  <c r="I39" i="14" s="1"/>
  <c r="I40" i="14" s="1"/>
  <c r="Z38" i="11"/>
  <c r="X40" i="11"/>
  <c r="Z40" i="11" s="1"/>
  <c r="Z38" i="19"/>
  <c r="X40" i="19"/>
  <c r="Z40" i="19" s="1"/>
  <c r="Y40" i="4"/>
  <c r="Z38" i="3"/>
  <c r="X40" i="3"/>
  <c r="Z40" i="3" s="1"/>
  <c r="I40" i="5"/>
  <c r="X40" i="24"/>
  <c r="I40" i="16"/>
  <c r="J40" i="16" s="1"/>
  <c r="H40" i="15"/>
  <c r="I39" i="15" s="1"/>
  <c r="I40" i="15" s="1"/>
  <c r="Y40" i="13"/>
  <c r="X38" i="15"/>
  <c r="Y38" i="6"/>
  <c r="Y40" i="6" s="1"/>
  <c r="X38" i="5"/>
  <c r="Y38" i="24"/>
  <c r="Y40" i="24" s="1"/>
  <c r="Z38" i="4"/>
  <c r="X38" i="13"/>
  <c r="Z27" i="14"/>
  <c r="Y38" i="3"/>
  <c r="Y40" i="3" s="1"/>
  <c r="X38" i="23"/>
  <c r="Z17" i="7"/>
  <c r="X38" i="12"/>
  <c r="X38" i="2"/>
  <c r="Z27" i="12"/>
  <c r="X40" i="6"/>
  <c r="X38" i="21"/>
  <c r="X38" i="16"/>
  <c r="X38" i="9"/>
  <c r="X38" i="18"/>
  <c r="X38" i="8"/>
  <c r="Z27" i="1"/>
  <c r="X38" i="17"/>
  <c r="Z17" i="20"/>
  <c r="Z17" i="10"/>
  <c r="K39" i="13"/>
  <c r="J40" i="13"/>
  <c r="J40" i="21"/>
  <c r="K39" i="21"/>
  <c r="J40" i="8"/>
  <c r="K39" i="8"/>
  <c r="J40" i="23"/>
  <c r="K39" i="23"/>
  <c r="J40" i="5"/>
  <c r="K39" i="5"/>
  <c r="K39" i="6"/>
  <c r="J40" i="6"/>
  <c r="J40" i="1"/>
  <c r="K39" i="1"/>
  <c r="K39" i="20"/>
  <c r="J40" i="20"/>
  <c r="J40" i="15"/>
  <c r="K39" i="15"/>
  <c r="K39" i="22"/>
  <c r="J40" i="4"/>
  <c r="K39" i="4"/>
  <c r="K39" i="14"/>
  <c r="J40" i="14"/>
  <c r="K39" i="12"/>
  <c r="K39" i="3"/>
  <c r="K39" i="17"/>
  <c r="K39" i="10"/>
  <c r="J40" i="10"/>
  <c r="K39" i="2"/>
  <c r="J40" i="2"/>
  <c r="K39" i="11"/>
  <c r="Z40" i="24" l="1"/>
  <c r="Z38" i="5"/>
  <c r="X40" i="5"/>
  <c r="Z40" i="5" s="1"/>
  <c r="Z38" i="18"/>
  <c r="X40" i="18"/>
  <c r="Z40" i="18" s="1"/>
  <c r="Z38" i="16"/>
  <c r="X40" i="16"/>
  <c r="Z40" i="16" s="1"/>
  <c r="K39" i="7"/>
  <c r="K39" i="9"/>
  <c r="N39" i="24"/>
  <c r="Z38" i="2"/>
  <c r="X40" i="2"/>
  <c r="Z40" i="2" s="1"/>
  <c r="Z38" i="12"/>
  <c r="X40" i="12"/>
  <c r="Z40" i="12" s="1"/>
  <c r="J40" i="18"/>
  <c r="J40" i="19"/>
  <c r="Z38" i="6"/>
  <c r="K39" i="16"/>
  <c r="N39" i="16" s="1"/>
  <c r="X40" i="15"/>
  <c r="Z40" i="15" s="1"/>
  <c r="Z38" i="15"/>
  <c r="Z38" i="17"/>
  <c r="X40" i="17"/>
  <c r="Z40" i="17" s="1"/>
  <c r="Z38" i="8"/>
  <c r="X40" i="8"/>
  <c r="Z40" i="8" s="1"/>
  <c r="Z38" i="24"/>
  <c r="J40" i="24"/>
  <c r="Z38" i="9"/>
  <c r="X40" i="9"/>
  <c r="Z40" i="9" s="1"/>
  <c r="Z38" i="21"/>
  <c r="X40" i="21"/>
  <c r="Z40" i="21" s="1"/>
  <c r="Z40" i="6"/>
  <c r="X40" i="23"/>
  <c r="Z40" i="23" s="1"/>
  <c r="Z38" i="23"/>
  <c r="Z40" i="14"/>
  <c r="Z38" i="13"/>
  <c r="X40" i="13"/>
  <c r="Z40" i="13" s="1"/>
  <c r="N39" i="5"/>
  <c r="K40" i="5"/>
  <c r="L39" i="5" s="1"/>
  <c r="L40" i="5" s="1"/>
  <c r="M39" i="5" s="1"/>
  <c r="M40" i="5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N40" i="24"/>
  <c r="O39" i="24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12"/>
  <c r="K40" i="12"/>
  <c r="L39" i="12" s="1"/>
  <c r="L40" i="12" s="1"/>
  <c r="M39" i="12" s="1"/>
  <c r="M40" i="12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K40" i="16" l="1"/>
  <c r="L39" i="16" s="1"/>
  <c r="L40" i="16" s="1"/>
  <c r="M39" i="16" s="1"/>
  <c r="M40" i="16" s="1"/>
  <c r="N40" i="7"/>
  <c r="O39" i="7"/>
  <c r="N40" i="14"/>
  <c r="O39" i="14"/>
  <c r="N40" i="6"/>
  <c r="O39" i="6"/>
  <c r="N40" i="10"/>
  <c r="O39" i="10"/>
  <c r="N40" i="8"/>
  <c r="O39" i="8"/>
  <c r="N40" i="13"/>
  <c r="O39" i="13"/>
  <c r="N40" i="23"/>
  <c r="O39" i="23"/>
  <c r="O39" i="20"/>
  <c r="N40" i="20"/>
  <c r="N40" i="19"/>
  <c r="O39" i="19"/>
  <c r="N40" i="4"/>
  <c r="O39" i="4"/>
  <c r="N40" i="2"/>
  <c r="O39" i="2"/>
  <c r="N40" i="9"/>
  <c r="O39" i="9"/>
  <c r="O40" i="24"/>
  <c r="P39" i="24" s="1"/>
  <c r="P40" i="24" s="1"/>
  <c r="Q39" i="24" s="1"/>
  <c r="Q40" i="24" s="1"/>
  <c r="R39" i="24"/>
  <c r="N40" i="5"/>
  <c r="O39" i="5"/>
  <c r="N40" i="11"/>
  <c r="O39" i="11"/>
  <c r="N40" i="21"/>
  <c r="O39" i="21"/>
  <c r="N40" i="1"/>
  <c r="O39" i="1"/>
  <c r="N40" i="22"/>
  <c r="O39" i="22"/>
  <c r="N40" i="3"/>
  <c r="O39" i="3"/>
  <c r="O39" i="17"/>
  <c r="N40" i="17"/>
  <c r="N40" i="15"/>
  <c r="O39" i="15"/>
  <c r="O39" i="12"/>
  <c r="N40" i="12"/>
  <c r="N40" i="16"/>
  <c r="O39" i="16"/>
  <c r="O39" i="18"/>
  <c r="N40" i="18"/>
  <c r="R39" i="21" l="1"/>
  <c r="O40" i="21"/>
  <c r="P39" i="21" s="1"/>
  <c r="P40" i="21" s="1"/>
  <c r="Q39" i="21" s="1"/>
  <c r="Q40" i="21" s="1"/>
  <c r="R39" i="18"/>
  <c r="O40" i="18"/>
  <c r="P39" i="18" s="1"/>
  <c r="P40" i="18" s="1"/>
  <c r="Q39" i="18" s="1"/>
  <c r="Q40" i="18" s="1"/>
  <c r="R39" i="11"/>
  <c r="O40" i="11"/>
  <c r="P39" i="11" s="1"/>
  <c r="P40" i="11" s="1"/>
  <c r="Q39" i="11" s="1"/>
  <c r="Q40" i="11" s="1"/>
  <c r="O40" i="10"/>
  <c r="P39" i="10" s="1"/>
  <c r="P40" i="10" s="1"/>
  <c r="Q39" i="10" s="1"/>
  <c r="Q40" i="10" s="1"/>
  <c r="R39" i="10"/>
  <c r="O40" i="20"/>
  <c r="P39" i="20" s="1"/>
  <c r="P40" i="20" s="1"/>
  <c r="Q39" i="20" s="1"/>
  <c r="Q40" i="20" s="1"/>
  <c r="R39" i="20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R39" i="7"/>
  <c r="O40" i="7"/>
  <c r="P39" i="7" s="1"/>
  <c r="P40" i="7" s="1"/>
  <c r="Q39" i="7" s="1"/>
  <c r="Q40" i="7" s="1"/>
  <c r="O40" i="9"/>
  <c r="P39" i="9" s="1"/>
  <c r="P40" i="9" s="1"/>
  <c r="Q39" i="9" s="1"/>
  <c r="Q40" i="9" s="1"/>
  <c r="R39" i="9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R39" i="3"/>
  <c r="O40" i="3"/>
  <c r="P39" i="3" s="1"/>
  <c r="P40" i="3" s="1"/>
  <c r="Q39" i="3" s="1"/>
  <c r="Q40" i="3" s="1"/>
  <c r="R39" i="23"/>
  <c r="O40" i="23"/>
  <c r="P39" i="23" s="1"/>
  <c r="P40" i="23" s="1"/>
  <c r="Q39" i="23" s="1"/>
  <c r="Q40" i="23" s="1"/>
  <c r="O40" i="22"/>
  <c r="P39" i="22" s="1"/>
  <c r="P40" i="22" s="1"/>
  <c r="Q39" i="22" s="1"/>
  <c r="Q40" i="22" s="1"/>
  <c r="R39" i="22"/>
  <c r="R39" i="5"/>
  <c r="O40" i="5"/>
  <c r="P39" i="5" s="1"/>
  <c r="P40" i="5" s="1"/>
  <c r="Q39" i="5" s="1"/>
  <c r="Q40" i="5" s="1"/>
  <c r="O40" i="4"/>
  <c r="P39" i="4" s="1"/>
  <c r="P40" i="4" s="1"/>
  <c r="Q39" i="4" s="1"/>
  <c r="Q40" i="4" s="1"/>
  <c r="R39" i="4"/>
  <c r="O40" i="13"/>
  <c r="P39" i="13" s="1"/>
  <c r="P40" i="13" s="1"/>
  <c r="Q39" i="13" s="1"/>
  <c r="Q40" i="13" s="1"/>
  <c r="R39" i="13"/>
  <c r="O40" i="14"/>
  <c r="P39" i="14" s="1"/>
  <c r="P40" i="14" s="1"/>
  <c r="Q39" i="14" s="1"/>
  <c r="Q40" i="14" s="1"/>
  <c r="R39" i="14"/>
  <c r="O40" i="12"/>
  <c r="P39" i="12" s="1"/>
  <c r="P40" i="12" s="1"/>
  <c r="Q39" i="12" s="1"/>
  <c r="Q40" i="12" s="1"/>
  <c r="R39" i="12"/>
  <c r="R39" i="15"/>
  <c r="O40" i="15"/>
  <c r="P39" i="15" s="1"/>
  <c r="P40" i="15" s="1"/>
  <c r="Q39" i="15" s="1"/>
  <c r="Q40" i="15" s="1"/>
  <c r="R39" i="19"/>
  <c r="O40" i="19"/>
  <c r="P39" i="19" s="1"/>
  <c r="P40" i="19" s="1"/>
  <c r="Q39" i="19" s="1"/>
  <c r="Q40" i="19" s="1"/>
  <c r="S39" i="24"/>
  <c r="R40" i="24"/>
  <c r="S39" i="22" l="1"/>
  <c r="R40" i="22"/>
  <c r="V39" i="24"/>
  <c r="S40" i="24"/>
  <c r="T39" i="24" s="1"/>
  <c r="T40" i="24" s="1"/>
  <c r="U39" i="24" s="1"/>
  <c r="U40" i="24" s="1"/>
  <c r="V40" i="24" s="1"/>
  <c r="W40" i="24" s="1"/>
  <c r="R40" i="1"/>
  <c r="S39" i="1"/>
  <c r="R40" i="7"/>
  <c r="S39" i="7"/>
  <c r="S39" i="23"/>
  <c r="R40" i="23"/>
  <c r="R40" i="4"/>
  <c r="S39" i="4"/>
  <c r="S39" i="14"/>
  <c r="R40" i="14"/>
  <c r="R40" i="10"/>
  <c r="S39" i="10"/>
  <c r="R40" i="9"/>
  <c r="S39" i="9"/>
  <c r="R40" i="15"/>
  <c r="S39" i="15"/>
  <c r="R40" i="5"/>
  <c r="S39" i="5"/>
  <c r="S39" i="21"/>
  <c r="R40" i="21"/>
  <c r="R40" i="17"/>
  <c r="S39" i="17"/>
  <c r="R40" i="19"/>
  <c r="S39" i="19"/>
  <c r="R40" i="11"/>
  <c r="S39" i="11"/>
  <c r="R40" i="13"/>
  <c r="S39" i="13"/>
  <c r="R40" i="6"/>
  <c r="S39" i="6"/>
  <c r="R40" i="3"/>
  <c r="S39" i="3"/>
  <c r="R40" i="18"/>
  <c r="S39" i="18"/>
  <c r="R40" i="2"/>
  <c r="S39" i="2"/>
  <c r="R40" i="12"/>
  <c r="S39" i="12"/>
  <c r="R40" i="16"/>
  <c r="S39" i="16"/>
  <c r="R40" i="8"/>
  <c r="S39" i="8"/>
  <c r="R40" i="20"/>
  <c r="S39" i="20"/>
  <c r="V39" i="10" l="1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<sst xmlns="http://schemas.openxmlformats.org/spreadsheetml/2006/main" count="2520" uniqueCount="89">
  <si>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</si>
  <si>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</si>
  <si>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</si>
  <si>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</si>
  <si>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</si>
  <si>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</si>
  <si>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</si>
  <si>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</si>
  <si>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</si>
  <si>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</si>
  <si>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</si>
  <si>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</si>
  <si>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</si>
  <si>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</si>
  <si>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</si>
  <si>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</si>
  <si>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</si>
  <si>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</si>
  <si>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</si>
  <si>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</si>
  <si>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</si>
  <si>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</si>
  <si>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</si>
  <si>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</si>
  <si>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</si>
  <si>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</si>
  <si>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</si>
  <si>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</si>
  <si>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</si>
  <si>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</si>
  <si>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</si>
  <si>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</si>
  <si>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</si>
  <si>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</si>
  <si>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</si>
  <si>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</si>
  <si>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</si>
  <si>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</si>
  <si>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</si>
  <si>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</si>
  <si>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</si>
  <si>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</si>
  <si>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</si>
  <si>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</si>
  <si>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</si>
  <si>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</si>
  <si>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</si>
  <si>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</si>
  <si>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</si>
  <si>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</si>
  <si>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</si>
  <si>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</si>
  <si>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</si>
  <si>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</si>
  <si>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</si>
  <si>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</si>
  <si>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</si>
  <si>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</si>
  <si>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</si>
  <si>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</si>
  <si>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</si>
  <si>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</si>
  <si>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</si>
  <si>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4th Quarter ended 30 June 2025 (Figures Finalised as at 2025/08/08)</t>
  </si>
  <si>
    <t>Free State: Kopanong (FS162) - Table C7 Quarterly Budgeted Cash Flows ( Energy sources                                     ) for 4th Quarter ended 30 June 2025 (Figures Finalised as at 2025/08/08)</t>
  </si>
  <si>
    <t>Free State: Mohokare (FS163) - Table C7 Quarterly Budgeted Cash Flows ( Energy sources                                     ) for 4th Quarter ended 30 June 2025 (Figures Finalised as at 2025/08/08)</t>
  </si>
  <si>
    <t>Free State: Xhariep (DC16) - Table C7 Quarterly Budgeted Cash Flows ( Energy sources                                     ) for 4th Quarter ended 30 June 2025 (Figures Finalised as at 2025/08/08)</t>
  </si>
  <si>
    <t>Free State: Masilonyana (FS181) - Table C7 Quarterly Budgeted Cash Flows ( Energy sources                                     ) for 4th Quarter ended 30 June 2025 (Figures Finalised as at 2025/08/08)</t>
  </si>
  <si>
    <t>Free State: Tokologo (FS182) - Table C7 Quarterly Budgeted Cash Flows ( Energy sources                                     ) for 4th Quarter ended 30 June 2025 (Figures Finalised as at 2025/08/08)</t>
  </si>
  <si>
    <t>Free State: Tswelopele (FS183) - Table C7 Quarterly Budgeted Cash Flows ( Energy sources                                     ) for 4th Quarter ended 30 June 2025 (Figures Finalised as at 2025/08/08)</t>
  </si>
  <si>
    <t>Free State: Matjhabeng (FS184) - Table C7 Quarterly Budgeted Cash Flows ( Energy sources                                     ) for 4th Quarter ended 30 June 2025 (Figures Finalised as at 2025/08/08)</t>
  </si>
  <si>
    <t>Free State: Nala (FS185) - Table C7 Quarterly Budgeted Cash Flows ( Energy sources                                     ) for 4th Quarter ended 30 June 2025 (Figures Finalised as at 2025/08/08)</t>
  </si>
  <si>
    <t>Free State: Lejweleputswa (DC18) - Table C7 Quarterly Budgeted Cash Flows ( Energy sources                                     ) for 4th Quarter ended 30 June 2025 (Figures Finalised as at 2025/08/08)</t>
  </si>
  <si>
    <t>Free State: Setsoto (FS191) - Table C7 Quarterly Budgeted Cash Flows ( Energy sources                                     ) for 4th Quarter ended 30 June 2025 (Figures Finalised as at 2025/08/08)</t>
  </si>
  <si>
    <t>Free State: Dihlabeng (FS192) - Table C7 Quarterly Budgeted Cash Flows ( Energy sources                                     ) for 4th Quarter ended 30 June 2025 (Figures Finalised as at 2025/08/08)</t>
  </si>
  <si>
    <t>Free State: Nketoana (FS193) - Table C7 Quarterly Budgeted Cash Flows ( Energy sources                                     ) for 4th Quarter ended 30 June 2025 (Figures Finalised as at 2025/08/08)</t>
  </si>
  <si>
    <t>Free State: Maluti-a-Phofung (FS194) - Table C7 Quarterly Budgeted Cash Flows ( Energy sources                                     ) for 4th Quarter ended 30 June 2025 (Figures Finalised as at 2025/08/08)</t>
  </si>
  <si>
    <t>Free State: Phumelela (FS195) - Table C7 Quarterly Budgeted Cash Flows ( Energy sources                                     ) for 4th Quarter ended 30 June 2025 (Figures Finalised as at 2025/08/08)</t>
  </si>
  <si>
    <t>Free State: Mantsopa (FS196) - Table C7 Quarterly Budgeted Cash Flows ( Energy sources                                     ) for 4th Quarter ended 30 June 2025 (Figures Finalised as at 2025/08/08)</t>
  </si>
  <si>
    <t>Free State: Thabo Mofutsanyana (DC19) - Table C7 Quarterly Budgeted Cash Flows ( Energy sources                                     ) for 4th Quarter ended 30 June 2025 (Figures Finalised as at 2025/08/08)</t>
  </si>
  <si>
    <t>Free State: Moqhaka (FS201) - Table C7 Quarterly Budgeted Cash Flows ( Energy sources                                     ) for 4th Quarter ended 30 June 2025 (Figures Finalised as at 2025/08/08)</t>
  </si>
  <si>
    <t>Free State: Ngwathe (FS203) - Table C7 Quarterly Budgeted Cash Flows ( Energy sources                                     ) for 4th Quarter ended 30 June 2025 (Figures Finalised as at 2025/08/08)</t>
  </si>
  <si>
    <t>Free State: Metsimaholo (FS204) - Table C7 Quarterly Budgeted Cash Flows ( Energy sources                                     ) for 4th Quarter ended 30 June 2025 (Figures Finalised as at 2025/08/08)</t>
  </si>
  <si>
    <t>Free State: Mafube (FS205) - Table C7 Quarterly Budgeted Cash Flows ( Energy sources                                     ) for 4th Quarter ended 30 June 2025 (Figures Finalised as at 2025/08/08)</t>
  </si>
  <si>
    <t>Free State: Fezile Dabi (DC20)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</si>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</sst>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>
        <v>340416955</v>
      </c>
      <c r="P8" s="20">
        <v>327754048</v>
      </c>
      <c r="Q8" s="20">
        <v>324808484</v>
      </c>
      <c r="R8" s="20">
        <v>992979487</v>
      </c>
      <c r="S8" s="20">
        <v>267342140</v>
      </c>
      <c r="T8" s="20">
        <v>310597548</v>
      </c>
      <c r="U8" s="20">
        <v>351585903</v>
      </c>
      <c r="V8" s="20">
        <v>929525591</v>
      </c>
      <c r="W8" s="20">
        <v>4777861529</v>
      </c>
      <c r="X8" s="20"/>
      <c r="Y8" s="20">
        <v>4777861529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>
        <v>785153</v>
      </c>
      <c r="P11" s="20">
        <v>715711</v>
      </c>
      <c r="Q11" s="20">
        <v>339993</v>
      </c>
      <c r="R11" s="20">
        <v>1840857</v>
      </c>
      <c r="S11" s="20">
        <v>328184</v>
      </c>
      <c r="T11" s="20">
        <v>385486</v>
      </c>
      <c r="U11" s="20">
        <v>445692</v>
      </c>
      <c r="V11" s="20">
        <v>1159362</v>
      </c>
      <c r="W11" s="20">
        <v>20529469</v>
      </c>
      <c r="X11" s="20"/>
      <c r="Y11" s="20">
        <v>20529469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-7370182334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>
        <v>-299622730</v>
      </c>
      <c r="P14" s="20">
        <v>-246711935</v>
      </c>
      <c r="Q14" s="20">
        <v>-123287072</v>
      </c>
      <c r="R14" s="20">
        <v>-669621737</v>
      </c>
      <c r="S14" s="20">
        <v>-107678827</v>
      </c>
      <c r="T14" s="20">
        <v>-167998133</v>
      </c>
      <c r="U14" s="20">
        <v>-140355110</v>
      </c>
      <c r="V14" s="20">
        <v>-416032070</v>
      </c>
      <c r="W14" s="20">
        <v>-3681341186</v>
      </c>
      <c r="X14" s="20"/>
      <c r="Y14" s="20">
        <v>-3681341186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5832451084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41579378</v>
      </c>
      <c r="P17" s="28">
        <f t="shared" si="0"/>
        <v>81757824</v>
      </c>
      <c r="Q17" s="28">
        <f t="shared" si="0"/>
        <v>201861405</v>
      </c>
      <c r="R17" s="28">
        <f t="shared" si="0"/>
        <v>325198607</v>
      </c>
      <c r="S17" s="28">
        <f t="shared" si="0"/>
        <v>159991497</v>
      </c>
      <c r="T17" s="28">
        <f t="shared" si="0"/>
        <v>142984901</v>
      </c>
      <c r="U17" s="28">
        <f t="shared" si="0"/>
        <v>211676485</v>
      </c>
      <c r="V17" s="28">
        <f t="shared" si="0"/>
        <v>514652883</v>
      </c>
      <c r="W17" s="28">
        <f t="shared" si="0"/>
        <v>2563371320</v>
      </c>
      <c r="X17" s="28">
        <f t="shared" si="0"/>
        <v>0</v>
      </c>
      <c r="Y17" s="28">
        <f t="shared" si="0"/>
        <v>2563371320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>
        <v>-24456528</v>
      </c>
      <c r="P26" s="20">
        <v>-32126692</v>
      </c>
      <c r="Q26" s="20">
        <v>-53735245</v>
      </c>
      <c r="R26" s="20">
        <v>-110318465</v>
      </c>
      <c r="S26" s="20">
        <v>-52293266</v>
      </c>
      <c r="T26" s="20">
        <v>-50874150</v>
      </c>
      <c r="U26" s="20">
        <v>-145169855</v>
      </c>
      <c r="V26" s="20">
        <v>-248337271</v>
      </c>
      <c r="W26" s="20">
        <v>-540453197</v>
      </c>
      <c r="X26" s="20"/>
      <c r="Y26" s="20">
        <v>-540453197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-24456528</v>
      </c>
      <c r="P27" s="28">
        <f t="shared" si="1"/>
        <v>-32126692</v>
      </c>
      <c r="Q27" s="28">
        <f t="shared" si="1"/>
        <v>-53735245</v>
      </c>
      <c r="R27" s="28">
        <f t="shared" si="1"/>
        <v>-110318465</v>
      </c>
      <c r="S27" s="28">
        <f t="shared" si="1"/>
        <v>-52293266</v>
      </c>
      <c r="T27" s="28">
        <f t="shared" si="1"/>
        <v>-50874150</v>
      </c>
      <c r="U27" s="28">
        <f t="shared" si="1"/>
        <v>-145169855</v>
      </c>
      <c r="V27" s="28">
        <f t="shared" si="1"/>
        <v>-248337271</v>
      </c>
      <c r="W27" s="28">
        <f t="shared" si="1"/>
        <v>-540453197</v>
      </c>
      <c r="X27" s="28">
        <f t="shared" si="1"/>
        <v>0</v>
      </c>
      <c r="Y27" s="28">
        <f t="shared" si="1"/>
        <v>-540453197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5257479969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17122850</v>
      </c>
      <c r="P38" s="2">
        <f t="shared" si="3"/>
        <v>49631132</v>
      </c>
      <c r="Q38" s="2">
        <f t="shared" si="3"/>
        <v>148126160</v>
      </c>
      <c r="R38" s="2">
        <f t="shared" si="3"/>
        <v>214880142</v>
      </c>
      <c r="S38" s="2">
        <f t="shared" si="3"/>
        <v>107698231</v>
      </c>
      <c r="T38" s="2">
        <f t="shared" si="3"/>
        <v>92110751</v>
      </c>
      <c r="U38" s="2">
        <f t="shared" si="3"/>
        <v>66506630</v>
      </c>
      <c r="V38" s="2">
        <f t="shared" si="3"/>
        <v>266315612</v>
      </c>
      <c r="W38" s="2">
        <f t="shared" si="3"/>
        <v>2022918123</v>
      </c>
      <c r="X38" s="2">
        <f t="shared" si="3"/>
        <v>0</v>
      </c>
      <c r="Y38" s="2">
        <f t="shared" si="3"/>
        <v>2022918123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904916397</v>
      </c>
      <c r="Q39" s="2">
        <f>+P40+Q60</f>
        <v>954547529</v>
      </c>
      <c r="R39" s="2">
        <f>+O39</f>
        <v>887793547</v>
      </c>
      <c r="S39" s="2">
        <f>+Q40+S60</f>
        <v>1102673689</v>
      </c>
      <c r="T39" s="2">
        <f>+S40+T60</f>
        <v>1210371920</v>
      </c>
      <c r="U39" s="2">
        <f>+T40+U60</f>
        <v>1302482671</v>
      </c>
      <c r="V39" s="2">
        <f>+S39</f>
        <v>1102673689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5281775054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904916397</v>
      </c>
      <c r="P40" s="45">
        <f t="shared" si="4"/>
        <v>954547529</v>
      </c>
      <c r="Q40" s="45">
        <f t="shared" si="4"/>
        <v>1102673689</v>
      </c>
      <c r="R40" s="45">
        <f>+Q40</f>
        <v>1102673689</v>
      </c>
      <c r="S40" s="45">
        <f t="shared" si="4"/>
        <v>1210371920</v>
      </c>
      <c r="T40" s="45">
        <f t="shared" si="4"/>
        <v>1302482671</v>
      </c>
      <c r="U40" s="45">
        <f t="shared" si="4"/>
        <v>1368989301</v>
      </c>
      <c r="V40" s="45">
        <f>+U40</f>
        <v>1368989301</v>
      </c>
      <c r="W40" s="45">
        <f>+V40</f>
        <v>1368989301</v>
      </c>
      <c r="X40" s="45">
        <f t="shared" si="4"/>
        <v>0</v>
      </c>
      <c r="Y40" s="45">
        <f t="shared" si="4"/>
        <v>1368989301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8370020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8370024</v>
      </c>
      <c r="Y7" s="20">
        <v>-8370024</v>
      </c>
      <c r="Z7" s="21">
        <v>-100</v>
      </c>
      <c r="AA7" s="22">
        <v>8370020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16506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16512</v>
      </c>
      <c r="Y8" s="20">
        <v>-16512</v>
      </c>
      <c r="Z8" s="21">
        <v>-100</v>
      </c>
      <c r="AA8" s="22">
        <v>16506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20978837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20978832</v>
      </c>
      <c r="Y9" s="20">
        <v>-20978832</v>
      </c>
      <c r="Z9" s="21">
        <v>-100</v>
      </c>
      <c r="AA9" s="22">
        <v>20978837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-53179679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-53179679</v>
      </c>
      <c r="Y14" s="20">
        <v>53179679</v>
      </c>
      <c r="Z14" s="21">
        <v>-100</v>
      </c>
      <c r="AA14" s="22">
        <v>-53179679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-23814316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-23814311</v>
      </c>
      <c r="Y17" s="28">
        <f t="shared" si="0"/>
        <v>23814311</v>
      </c>
      <c r="Z17" s="29">
        <f>+IF(X17&lt;&gt;0,+(Y17/X17)*100,0)</f>
        <v>-100</v>
      </c>
      <c r="AA17" s="30">
        <f>SUM(AA6:AA16)</f>
        <v>-23814316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-6700000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-6699996</v>
      </c>
      <c r="Y26" s="20">
        <v>6699996</v>
      </c>
      <c r="Z26" s="21">
        <v>-100</v>
      </c>
      <c r="AA26" s="22">
        <v>-6700000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-6699996</v>
      </c>
      <c r="Y27" s="28">
        <f t="shared" si="1"/>
        <v>6699996</v>
      </c>
      <c r="Z27" s="29">
        <f>+IF(X27&lt;&gt;0,+(Y27/X27)*100,0)</f>
        <v>-100</v>
      </c>
      <c r="AA27" s="30">
        <f>SUM(AA21:AA26)</f>
        <v>-6700000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-30514316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-30514307</v>
      </c>
      <c r="Y38" s="2">
        <f t="shared" si="3"/>
        <v>30514307</v>
      </c>
      <c r="Z38" s="34">
        <f>+IF(X38&lt;&gt;0,+(Y38/X38)*100,0)</f>
        <v>-100</v>
      </c>
      <c r="AA38" s="35">
        <f>+AA17+AA27+AA36</f>
        <v>-30514316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-30514316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-30514307</v>
      </c>
      <c r="Y40" s="45">
        <f t="shared" si="4"/>
        <v>30514307</v>
      </c>
      <c r="Z40" s="46">
        <f>+IF(X40&lt;&gt;0,+(Y40/X40)*100,0)</f>
        <v>-100</v>
      </c>
      <c r="AA40" s="47">
        <f t="shared" si="4"/>
        <v>-30514316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53805600</v>
      </c>
      <c r="Y7" s="20">
        <v>-53805600</v>
      </c>
      <c r="Z7" s="21">
        <v>-100</v>
      </c>
      <c r="AA7" s="22">
        <v>53805600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-2727789</v>
      </c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-61849944</v>
      </c>
      <c r="Y14" s="20">
        <v>61849944</v>
      </c>
      <c r="Z14" s="21">
        <v>-100</v>
      </c>
      <c r="AA14" s="22">
        <v>-61849944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-2727789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-8044344</v>
      </c>
      <c r="Y17" s="28">
        <f t="shared" si="0"/>
        <v>8044344</v>
      </c>
      <c r="Z17" s="29">
        <f>+IF(X17&lt;&gt;0,+(Y17/X17)*100,0)</f>
        <v>-100</v>
      </c>
      <c r="AA17" s="30">
        <f>SUM(AA6:AA16)</f>
        <v>-8044344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-2727789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-8044344</v>
      </c>
      <c r="Y38" s="2">
        <f t="shared" si="3"/>
        <v>8044344</v>
      </c>
      <c r="Z38" s="34">
        <f>+IF(X38&lt;&gt;0,+(Y38/X38)*100,0)</f>
        <v>-100</v>
      </c>
      <c r="AA38" s="35">
        <f>+AA17+AA27+AA36</f>
        <v>-8044344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-2727789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-8044344</v>
      </c>
      <c r="Y40" s="45">
        <f t="shared" si="4"/>
        <v>8044344</v>
      </c>
      <c r="Z40" s="46">
        <f>+IF(X40&lt;&gt;0,+(Y40/X40)*100,0)</f>
        <v>-100</v>
      </c>
      <c r="AA40" s="47">
        <f t="shared" si="4"/>
        <v>-8044344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7294627</v>
      </c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>
        <v>10000</v>
      </c>
      <c r="M7" s="20"/>
      <c r="N7" s="20">
        <v>10000</v>
      </c>
      <c r="O7" s="20"/>
      <c r="P7" s="20"/>
      <c r="Q7" s="20"/>
      <c r="R7" s="20"/>
      <c r="S7" s="20"/>
      <c r="T7" s="20"/>
      <c r="U7" s="20"/>
      <c r="V7" s="20"/>
      <c r="W7" s="20">
        <v>33000</v>
      </c>
      <c r="X7" s="20">
        <v>37981331</v>
      </c>
      <c r="Y7" s="20">
        <v>-37948331</v>
      </c>
      <c r="Z7" s="21">
        <v>-99.913115209153673</v>
      </c>
      <c r="AA7" s="22">
        <v>37981331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4418664</v>
      </c>
      <c r="Y9" s="20"/>
      <c r="Z9" s="21"/>
      <c r="AA9" s="22">
        <v>4418664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3900000</v>
      </c>
      <c r="Y10" s="20">
        <v>-3900000</v>
      </c>
      <c r="Z10" s="21">
        <v>-100</v>
      </c>
      <c r="AA10" s="22">
        <v>3900000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>
        <v>-338746</v>
      </c>
      <c r="M14" s="20"/>
      <c r="N14" s="20">
        <v>-338746</v>
      </c>
      <c r="O14" s="20"/>
      <c r="P14" s="20"/>
      <c r="Q14" s="20"/>
      <c r="R14" s="20"/>
      <c r="S14" s="20"/>
      <c r="T14" s="20"/>
      <c r="U14" s="20">
        <v>-4886187</v>
      </c>
      <c r="V14" s="20">
        <v>-4886187</v>
      </c>
      <c r="W14" s="20">
        <v>-7819692</v>
      </c>
      <c r="X14" s="20">
        <v>-45077532</v>
      </c>
      <c r="Y14" s="20">
        <v>37257840</v>
      </c>
      <c r="Z14" s="21">
        <v>-82.652794744840946</v>
      </c>
      <c r="AA14" s="22">
        <v>-45077532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-3028821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-328746</v>
      </c>
      <c r="M17" s="28">
        <f t="shared" si="0"/>
        <v>0</v>
      </c>
      <c r="N17" s="28">
        <f t="shared" si="0"/>
        <v>-328746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-4886187</v>
      </c>
      <c r="V17" s="28">
        <f t="shared" si="0"/>
        <v>-4886187</v>
      </c>
      <c r="W17" s="28">
        <f t="shared" si="0"/>
        <v>-3368028</v>
      </c>
      <c r="X17" s="28">
        <f t="shared" si="0"/>
        <v>1222463</v>
      </c>
      <c r="Y17" s="28">
        <f t="shared" si="0"/>
        <v>-4590491</v>
      </c>
      <c r="Z17" s="29">
        <f>+IF(X17&lt;&gt;0,+(Y17/X17)*100,0)</f>
        <v>-375.51165147738624</v>
      </c>
      <c r="AA17" s="30">
        <f>SUM(AA6:AA16)</f>
        <v>1222463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-3900000</v>
      </c>
      <c r="Y26" s="20">
        <v>3900000</v>
      </c>
      <c r="Z26" s="21">
        <v>-100</v>
      </c>
      <c r="AA26" s="22">
        <v>-3900000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-3900000</v>
      </c>
      <c r="Y27" s="28">
        <f t="shared" si="1"/>
        <v>3900000</v>
      </c>
      <c r="Z27" s="29">
        <f>+IF(X27&lt;&gt;0,+(Y27/X27)*100,0)</f>
        <v>-100</v>
      </c>
      <c r="AA27" s="30">
        <f>SUM(AA21:AA26)</f>
        <v>-3900000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-3028821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-328746</v>
      </c>
      <c r="M38" s="2">
        <f t="shared" si="3"/>
        <v>0</v>
      </c>
      <c r="N38" s="2">
        <f t="shared" si="3"/>
        <v>-328746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-4886187</v>
      </c>
      <c r="V38" s="2">
        <f t="shared" si="3"/>
        <v>-4886187</v>
      </c>
      <c r="W38" s="2">
        <f t="shared" si="3"/>
        <v>-3368028</v>
      </c>
      <c r="X38" s="2">
        <f t="shared" si="3"/>
        <v>-2677537</v>
      </c>
      <c r="Y38" s="2">
        <f t="shared" si="3"/>
        <v>-690491</v>
      </c>
      <c r="Z38" s="34">
        <f>+IF(X38&lt;&gt;0,+(Y38/X38)*100,0)</f>
        <v>25.788289760328244</v>
      </c>
      <c r="AA38" s="35">
        <f>+AA17+AA27+AA36</f>
        <v>-2677537</v>
      </c>
    </row>
    <row r="39" spans="1:27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-5384793</v>
      </c>
      <c r="L39" s="2">
        <f>+K40+L60</f>
        <v>-5384793</v>
      </c>
      <c r="M39" s="2">
        <f>+L40+M60</f>
        <v>-5713539</v>
      </c>
      <c r="N39" s="2">
        <f>+K39</f>
        <v>-5384793</v>
      </c>
      <c r="O39" s="2">
        <f>+M40+O60</f>
        <v>-5713539</v>
      </c>
      <c r="P39" s="2">
        <f>+O40+P60</f>
        <v>-5713539</v>
      </c>
      <c r="Q39" s="2">
        <f>+P40+Q60</f>
        <v>-5713539</v>
      </c>
      <c r="R39" s="2">
        <f>+O39</f>
        <v>-5713539</v>
      </c>
      <c r="S39" s="2">
        <f>+Q40+S60</f>
        <v>-5713539</v>
      </c>
      <c r="T39" s="2">
        <f>+S40+T60</f>
        <v>-5713539</v>
      </c>
      <c r="U39" s="2">
        <f>+T40+U60</f>
        <v>-5713539</v>
      </c>
      <c r="V39" s="2">
        <f>+S39</f>
        <v>-5713539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-13244559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-5384793</v>
      </c>
      <c r="L40" s="45">
        <f t="shared" si="4"/>
        <v>-5713539</v>
      </c>
      <c r="M40" s="45">
        <f t="shared" si="4"/>
        <v>-5713539</v>
      </c>
      <c r="N40" s="45">
        <f>+M40</f>
        <v>-5713539</v>
      </c>
      <c r="O40" s="45">
        <f t="shared" si="4"/>
        <v>-5713539</v>
      </c>
      <c r="P40" s="45">
        <f t="shared" si="4"/>
        <v>-5713539</v>
      </c>
      <c r="Q40" s="45">
        <f t="shared" si="4"/>
        <v>-5713539</v>
      </c>
      <c r="R40" s="45">
        <f>+Q40</f>
        <v>-5713539</v>
      </c>
      <c r="S40" s="45">
        <f t="shared" si="4"/>
        <v>-5713539</v>
      </c>
      <c r="T40" s="45">
        <f t="shared" si="4"/>
        <v>-5713539</v>
      </c>
      <c r="U40" s="45">
        <f t="shared" si="4"/>
        <v>-10599726</v>
      </c>
      <c r="V40" s="45">
        <f>+U40</f>
        <v>-10599726</v>
      </c>
      <c r="W40" s="45">
        <f>+V40</f>
        <v>-10599726</v>
      </c>
      <c r="X40" s="45">
        <f t="shared" si="4"/>
        <v>-2677537</v>
      </c>
      <c r="Y40" s="45">
        <f t="shared" si="4"/>
        <v>-690491</v>
      </c>
      <c r="Z40" s="46">
        <f>+IF(X40&lt;&gt;0,+(Y40/X40)*100,0)</f>
        <v>25.788289760328244</v>
      </c>
      <c r="AA40" s="47">
        <f t="shared" si="4"/>
        <v>-2677537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-14526325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>
        <v>606106</v>
      </c>
      <c r="L7" s="20">
        <v>347085</v>
      </c>
      <c r="M7" s="20">
        <v>809374</v>
      </c>
      <c r="N7" s="20">
        <v>1762565</v>
      </c>
      <c r="O7" s="20">
        <v>1133968</v>
      </c>
      <c r="P7" s="20">
        <v>558414</v>
      </c>
      <c r="Q7" s="20">
        <v>1207282</v>
      </c>
      <c r="R7" s="20">
        <v>2899664</v>
      </c>
      <c r="S7" s="20">
        <v>1265676</v>
      </c>
      <c r="T7" s="20"/>
      <c r="U7" s="20">
        <v>1009598</v>
      </c>
      <c r="V7" s="20">
        <v>2275274</v>
      </c>
      <c r="W7" s="20">
        <v>7797920</v>
      </c>
      <c r="X7" s="20">
        <v>50954412</v>
      </c>
      <c r="Y7" s="20">
        <v>-43156492</v>
      </c>
      <c r="Z7" s="21">
        <v>-84.696281060018904</v>
      </c>
      <c r="AA7" s="22">
        <v>50954412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-4659433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-4659433</v>
      </c>
      <c r="Y9" s="20">
        <v>4659433</v>
      </c>
      <c r="Z9" s="21">
        <v>-100</v>
      </c>
      <c r="AA9" s="22">
        <v>-4659433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21790000</v>
      </c>
      <c r="Y10" s="20">
        <v>-21790000</v>
      </c>
      <c r="Z10" s="21">
        <v>-100</v>
      </c>
      <c r="AA10" s="22">
        <v>21790000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-51561310</v>
      </c>
      <c r="Y14" s="20">
        <v>51561310</v>
      </c>
      <c r="Z14" s="21">
        <v>-100</v>
      </c>
      <c r="AA14" s="22">
        <v>-51561310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16523669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606106</v>
      </c>
      <c r="L17" s="28">
        <f t="shared" si="0"/>
        <v>347085</v>
      </c>
      <c r="M17" s="28">
        <f t="shared" si="0"/>
        <v>809374</v>
      </c>
      <c r="N17" s="28">
        <f t="shared" si="0"/>
        <v>1762565</v>
      </c>
      <c r="O17" s="28">
        <f t="shared" si="0"/>
        <v>1133968</v>
      </c>
      <c r="P17" s="28">
        <f t="shared" si="0"/>
        <v>558414</v>
      </c>
      <c r="Q17" s="28">
        <f t="shared" si="0"/>
        <v>1207282</v>
      </c>
      <c r="R17" s="28">
        <f t="shared" si="0"/>
        <v>2899664</v>
      </c>
      <c r="S17" s="28">
        <f t="shared" si="0"/>
        <v>1265676</v>
      </c>
      <c r="T17" s="28">
        <f t="shared" si="0"/>
        <v>0</v>
      </c>
      <c r="U17" s="28">
        <f t="shared" si="0"/>
        <v>1009598</v>
      </c>
      <c r="V17" s="28">
        <f t="shared" si="0"/>
        <v>2275274</v>
      </c>
      <c r="W17" s="28">
        <f t="shared" si="0"/>
        <v>7797920</v>
      </c>
      <c r="X17" s="28">
        <f t="shared" si="0"/>
        <v>16523669</v>
      </c>
      <c r="Y17" s="28">
        <f t="shared" si="0"/>
        <v>-8725749</v>
      </c>
      <c r="Z17" s="29">
        <f>+IF(X17&lt;&gt;0,+(Y17/X17)*100,0)</f>
        <v>-52.807575605635769</v>
      </c>
      <c r="AA17" s="30">
        <f>SUM(AA6:AA16)</f>
        <v>16523669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4000000</v>
      </c>
      <c r="Y26" s="20">
        <v>-4000000</v>
      </c>
      <c r="Z26" s="21">
        <v>-100</v>
      </c>
      <c r="AA26" s="22">
        <v>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4000000</v>
      </c>
      <c r="Y27" s="28">
        <f t="shared" si="1"/>
        <v>-4000000</v>
      </c>
      <c r="Z27" s="29">
        <f>+IF(X27&lt;&gt;0,+(Y27/X27)*100,0)</f>
        <v>-100</v>
      </c>
      <c r="AA27" s="30">
        <f>SUM(AA21:AA26)</f>
        <v>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20523669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606106</v>
      </c>
      <c r="L38" s="2">
        <f t="shared" si="3"/>
        <v>347085</v>
      </c>
      <c r="M38" s="2">
        <f t="shared" si="3"/>
        <v>809374</v>
      </c>
      <c r="N38" s="2">
        <f t="shared" si="3"/>
        <v>1762565</v>
      </c>
      <c r="O38" s="2">
        <f t="shared" si="3"/>
        <v>1133968</v>
      </c>
      <c r="P38" s="2">
        <f t="shared" si="3"/>
        <v>558414</v>
      </c>
      <c r="Q38" s="2">
        <f t="shared" si="3"/>
        <v>1207282</v>
      </c>
      <c r="R38" s="2">
        <f t="shared" si="3"/>
        <v>2899664</v>
      </c>
      <c r="S38" s="2">
        <f t="shared" si="3"/>
        <v>1265676</v>
      </c>
      <c r="T38" s="2">
        <f t="shared" si="3"/>
        <v>0</v>
      </c>
      <c r="U38" s="2">
        <f t="shared" si="3"/>
        <v>1009598</v>
      </c>
      <c r="V38" s="2">
        <f t="shared" si="3"/>
        <v>2275274</v>
      </c>
      <c r="W38" s="2">
        <f t="shared" si="3"/>
        <v>7797920</v>
      </c>
      <c r="X38" s="2">
        <f t="shared" si="3"/>
        <v>20523669</v>
      </c>
      <c r="Y38" s="2">
        <f t="shared" si="3"/>
        <v>-12725749</v>
      </c>
      <c r="Z38" s="34">
        <f>+IF(X38&lt;&gt;0,+(Y38/X38)*100,0)</f>
        <v>-62.005234054398365</v>
      </c>
      <c r="AA38" s="35">
        <f>+AA17+AA27+AA36</f>
        <v>20523669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1466523</v>
      </c>
      <c r="M39" s="2">
        <f>+L40+M60</f>
        <v>1813608</v>
      </c>
      <c r="N39" s="2">
        <f>+K39</f>
        <v>860417</v>
      </c>
      <c r="O39" s="2">
        <f>+M40+O60</f>
        <v>2622982</v>
      </c>
      <c r="P39" s="2">
        <f>+O40+P60</f>
        <v>3756950</v>
      </c>
      <c r="Q39" s="2">
        <f>+P40+Q60</f>
        <v>4315364</v>
      </c>
      <c r="R39" s="2">
        <f>+O39</f>
        <v>2622982</v>
      </c>
      <c r="S39" s="2">
        <f>+Q40+S60</f>
        <v>5522646</v>
      </c>
      <c r="T39" s="2">
        <f>+S40+T60</f>
        <v>6788322</v>
      </c>
      <c r="U39" s="2">
        <f>+T40+U60</f>
        <v>6788322</v>
      </c>
      <c r="V39" s="2">
        <f>+S39</f>
        <v>5522646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20523669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1466523</v>
      </c>
      <c r="L40" s="45">
        <f t="shared" si="4"/>
        <v>1813608</v>
      </c>
      <c r="M40" s="45">
        <f t="shared" si="4"/>
        <v>2622982</v>
      </c>
      <c r="N40" s="45">
        <f>+M40</f>
        <v>2622982</v>
      </c>
      <c r="O40" s="45">
        <f t="shared" si="4"/>
        <v>3756950</v>
      </c>
      <c r="P40" s="45">
        <f t="shared" si="4"/>
        <v>4315364</v>
      </c>
      <c r="Q40" s="45">
        <f t="shared" si="4"/>
        <v>5522646</v>
      </c>
      <c r="R40" s="45">
        <f>+Q40</f>
        <v>5522646</v>
      </c>
      <c r="S40" s="45">
        <f t="shared" si="4"/>
        <v>6788322</v>
      </c>
      <c r="T40" s="45">
        <f t="shared" si="4"/>
        <v>6788322</v>
      </c>
      <c r="U40" s="45">
        <f t="shared" si="4"/>
        <v>7797920</v>
      </c>
      <c r="V40" s="45">
        <f>+U40</f>
        <v>7797920</v>
      </c>
      <c r="W40" s="45">
        <f>+V40</f>
        <v>7797920</v>
      </c>
      <c r="X40" s="45">
        <f t="shared" si="4"/>
        <v>20523669</v>
      </c>
      <c r="Y40" s="45">
        <f t="shared" si="4"/>
        <v>-12725749</v>
      </c>
      <c r="Z40" s="46">
        <f>+IF(X40&lt;&gt;0,+(Y40/X40)*100,0)</f>
        <v>-62.005234054398365</v>
      </c>
      <c r="AA40" s="47">
        <f t="shared" si="4"/>
        <v>20523669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13136965</v>
      </c>
      <c r="Y11" s="20">
        <v>-13136965</v>
      </c>
      <c r="Z11" s="21">
        <v>-100</v>
      </c>
      <c r="AA11" s="22">
        <v>13136965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-25000002</v>
      </c>
      <c r="G14" s="20">
        <v>-182764</v>
      </c>
      <c r="H14" s="20">
        <v>-301356</v>
      </c>
      <c r="I14" s="20">
        <v>-309330</v>
      </c>
      <c r="J14" s="20">
        <v>-793450</v>
      </c>
      <c r="K14" s="20">
        <v>-273815</v>
      </c>
      <c r="L14" s="20">
        <v>-385374</v>
      </c>
      <c r="M14" s="20">
        <v>-299798</v>
      </c>
      <c r="N14" s="20">
        <v>-958987</v>
      </c>
      <c r="O14" s="20">
        <v>-319559</v>
      </c>
      <c r="P14" s="20">
        <v>-390577</v>
      </c>
      <c r="Q14" s="20">
        <v>-342991</v>
      </c>
      <c r="R14" s="20">
        <v>-1053127</v>
      </c>
      <c r="S14" s="20">
        <v>-243479</v>
      </c>
      <c r="T14" s="20">
        <v>-246216</v>
      </c>
      <c r="U14" s="20">
        <v>-245168</v>
      </c>
      <c r="V14" s="20">
        <v>-734863</v>
      </c>
      <c r="W14" s="20">
        <v>-3540427</v>
      </c>
      <c r="X14" s="20">
        <v>-25000002</v>
      </c>
      <c r="Y14" s="20">
        <v>21459575</v>
      </c>
      <c r="Z14" s="21">
        <v>-85.838293132936556</v>
      </c>
      <c r="AA14" s="22">
        <v>-25000002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-11863037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-273815</v>
      </c>
      <c r="L17" s="28">
        <f t="shared" si="0"/>
        <v>-385374</v>
      </c>
      <c r="M17" s="28">
        <f t="shared" si="0"/>
        <v>-299798</v>
      </c>
      <c r="N17" s="28">
        <f t="shared" si="0"/>
        <v>-958987</v>
      </c>
      <c r="O17" s="28">
        <f t="shared" si="0"/>
        <v>-319559</v>
      </c>
      <c r="P17" s="28">
        <f t="shared" si="0"/>
        <v>-390577</v>
      </c>
      <c r="Q17" s="28">
        <f t="shared" si="0"/>
        <v>-342991</v>
      </c>
      <c r="R17" s="28">
        <f t="shared" si="0"/>
        <v>-1053127</v>
      </c>
      <c r="S17" s="28">
        <f t="shared" si="0"/>
        <v>-243479</v>
      </c>
      <c r="T17" s="28">
        <f t="shared" si="0"/>
        <v>-246216</v>
      </c>
      <c r="U17" s="28">
        <f t="shared" si="0"/>
        <v>-245168</v>
      </c>
      <c r="V17" s="28">
        <f t="shared" si="0"/>
        <v>-734863</v>
      </c>
      <c r="W17" s="28">
        <f t="shared" si="0"/>
        <v>-3540427</v>
      </c>
      <c r="X17" s="28">
        <f t="shared" si="0"/>
        <v>-11863037</v>
      </c>
      <c r="Y17" s="28">
        <f t="shared" si="0"/>
        <v>8322610</v>
      </c>
      <c r="Z17" s="29">
        <f>+IF(X17&lt;&gt;0,+(Y17/X17)*100,0)</f>
        <v>-70.155812546146493</v>
      </c>
      <c r="AA17" s="30">
        <f>SUM(AA6:AA16)</f>
        <v>-11863037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-11863037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-273815</v>
      </c>
      <c r="L38" s="2">
        <f t="shared" si="3"/>
        <v>-385374</v>
      </c>
      <c r="M38" s="2">
        <f t="shared" si="3"/>
        <v>-299798</v>
      </c>
      <c r="N38" s="2">
        <f t="shared" si="3"/>
        <v>-958987</v>
      </c>
      <c r="O38" s="2">
        <f t="shared" si="3"/>
        <v>-319559</v>
      </c>
      <c r="P38" s="2">
        <f t="shared" si="3"/>
        <v>-390577</v>
      </c>
      <c r="Q38" s="2">
        <f t="shared" si="3"/>
        <v>-342991</v>
      </c>
      <c r="R38" s="2">
        <f t="shared" si="3"/>
        <v>-1053127</v>
      </c>
      <c r="S38" s="2">
        <f t="shared" si="3"/>
        <v>-243479</v>
      </c>
      <c r="T38" s="2">
        <f t="shared" si="3"/>
        <v>-246216</v>
      </c>
      <c r="U38" s="2">
        <f t="shared" si="3"/>
        <v>-245168</v>
      </c>
      <c r="V38" s="2">
        <f t="shared" si="3"/>
        <v>-734863</v>
      </c>
      <c r="W38" s="2">
        <f t="shared" si="3"/>
        <v>-3540427</v>
      </c>
      <c r="X38" s="2">
        <f t="shared" si="3"/>
        <v>-11863037</v>
      </c>
      <c r="Y38" s="2">
        <f t="shared" si="3"/>
        <v>8322610</v>
      </c>
      <c r="Z38" s="34">
        <f>+IF(X38&lt;&gt;0,+(Y38/X38)*100,0)</f>
        <v>-70.155812546146493</v>
      </c>
      <c r="AA38" s="35">
        <f>+AA17+AA27+AA36</f>
        <v>-11863037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-1067265</v>
      </c>
      <c r="M39" s="2">
        <f>+L40+M60</f>
        <v>-1452639</v>
      </c>
      <c r="N39" s="2">
        <f>+K39</f>
        <v>-793450</v>
      </c>
      <c r="O39" s="2">
        <f>+M40+O60</f>
        <v>-1752437</v>
      </c>
      <c r="P39" s="2">
        <f>+O40+P60</f>
        <v>-2071996</v>
      </c>
      <c r="Q39" s="2">
        <f>+P40+Q60</f>
        <v>-2462573</v>
      </c>
      <c r="R39" s="2">
        <f>+O39</f>
        <v>-1752437</v>
      </c>
      <c r="S39" s="2">
        <f>+Q40+S60</f>
        <v>-2805564</v>
      </c>
      <c r="T39" s="2">
        <f>+S40+T60</f>
        <v>-3049043</v>
      </c>
      <c r="U39" s="2">
        <f>+T40+U60</f>
        <v>-3295259</v>
      </c>
      <c r="V39" s="2">
        <f>+S39</f>
        <v>-2805564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-11863037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-1067265</v>
      </c>
      <c r="L40" s="45">
        <f t="shared" si="4"/>
        <v>-1452639</v>
      </c>
      <c r="M40" s="45">
        <f t="shared" si="4"/>
        <v>-1752437</v>
      </c>
      <c r="N40" s="45">
        <f>+M40</f>
        <v>-1752437</v>
      </c>
      <c r="O40" s="45">
        <f t="shared" si="4"/>
        <v>-2071996</v>
      </c>
      <c r="P40" s="45">
        <f t="shared" si="4"/>
        <v>-2462573</v>
      </c>
      <c r="Q40" s="45">
        <f t="shared" si="4"/>
        <v>-2805564</v>
      </c>
      <c r="R40" s="45">
        <f>+Q40</f>
        <v>-2805564</v>
      </c>
      <c r="S40" s="45">
        <f t="shared" si="4"/>
        <v>-3049043</v>
      </c>
      <c r="T40" s="45">
        <f t="shared" si="4"/>
        <v>-3295259</v>
      </c>
      <c r="U40" s="45">
        <f t="shared" si="4"/>
        <v>-3540427</v>
      </c>
      <c r="V40" s="45">
        <f>+U40</f>
        <v>-3540427</v>
      </c>
      <c r="W40" s="45">
        <f>+V40</f>
        <v>-3540427</v>
      </c>
      <c r="X40" s="45">
        <f t="shared" si="4"/>
        <v>-11863037</v>
      </c>
      <c r="Y40" s="45">
        <f t="shared" si="4"/>
        <v>8322610</v>
      </c>
      <c r="Z40" s="46">
        <f>+IF(X40&lt;&gt;0,+(Y40/X40)*100,0)</f>
        <v>-70.155812546146493</v>
      </c>
      <c r="AA40" s="47">
        <f t="shared" si="4"/>
        <v>-11863037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>
        <v>8137998</v>
      </c>
      <c r="L7" s="20">
        <v>3695446</v>
      </c>
      <c r="M7" s="20">
        <v>5554955</v>
      </c>
      <c r="N7" s="20">
        <v>17388399</v>
      </c>
      <c r="O7" s="20">
        <v>3990521</v>
      </c>
      <c r="P7" s="20">
        <v>4295155</v>
      </c>
      <c r="Q7" s="20">
        <v>6418232</v>
      </c>
      <c r="R7" s="20">
        <v>14703908</v>
      </c>
      <c r="S7" s="20">
        <v>3796995</v>
      </c>
      <c r="T7" s="20">
        <v>5261209</v>
      </c>
      <c r="U7" s="20">
        <v>4790465</v>
      </c>
      <c r="V7" s="20">
        <v>13848669</v>
      </c>
      <c r="W7" s="20">
        <v>61575976</v>
      </c>
      <c r="X7" s="20">
        <v>105164055</v>
      </c>
      <c r="Y7" s="20">
        <v>-43588079</v>
      </c>
      <c r="Z7" s="21">
        <v>-41.447697124269311</v>
      </c>
      <c r="AA7" s="22">
        <v>105164055</v>
      </c>
    </row>
    <row r="8" spans="1:27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>
        <v>12838</v>
      </c>
      <c r="L8" s="20">
        <v>8931</v>
      </c>
      <c r="M8" s="20">
        <v>2233</v>
      </c>
      <c r="N8" s="20">
        <v>24002</v>
      </c>
      <c r="O8" s="20">
        <v>19536</v>
      </c>
      <c r="P8" s="20">
        <v>3349</v>
      </c>
      <c r="Q8" s="20">
        <v>5582</v>
      </c>
      <c r="R8" s="20">
        <v>28467</v>
      </c>
      <c r="S8" s="20">
        <v>4466</v>
      </c>
      <c r="T8" s="20">
        <v>6140</v>
      </c>
      <c r="U8" s="20">
        <v>6699</v>
      </c>
      <c r="V8" s="20">
        <v>17305</v>
      </c>
      <c r="W8" s="20">
        <v>85962</v>
      </c>
      <c r="X8" s="20">
        <v>366336</v>
      </c>
      <c r="Y8" s="20">
        <v>-280374</v>
      </c>
      <c r="Z8" s="21">
        <v>-76.534656708595378</v>
      </c>
      <c r="AA8" s="22">
        <v>366336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3276000</v>
      </c>
      <c r="Y9" s="20">
        <v>-3276000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>
        <v>-4862952</v>
      </c>
      <c r="L14" s="20">
        <v>-1071591</v>
      </c>
      <c r="M14" s="20">
        <v>-6454047</v>
      </c>
      <c r="N14" s="20">
        <v>-12388590</v>
      </c>
      <c r="O14" s="20">
        <v>-1147312</v>
      </c>
      <c r="P14" s="20">
        <v>-5446638</v>
      </c>
      <c r="Q14" s="20">
        <v>-10571250</v>
      </c>
      <c r="R14" s="20">
        <v>-17165200</v>
      </c>
      <c r="S14" s="20">
        <v>-2217616</v>
      </c>
      <c r="T14" s="20">
        <v>-631957</v>
      </c>
      <c r="U14" s="20">
        <v>-6340981</v>
      </c>
      <c r="V14" s="20">
        <v>-9190554</v>
      </c>
      <c r="W14" s="20">
        <v>-57684451</v>
      </c>
      <c r="X14" s="20">
        <v>-62084695</v>
      </c>
      <c r="Y14" s="20">
        <v>4400244</v>
      </c>
      <c r="Z14" s="21">
        <v>-7.0874858932624214</v>
      </c>
      <c r="AA14" s="22">
        <v>-62084695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3287884</v>
      </c>
      <c r="L17" s="28">
        <f t="shared" si="0"/>
        <v>2632786</v>
      </c>
      <c r="M17" s="28">
        <f t="shared" si="0"/>
        <v>-896859</v>
      </c>
      <c r="N17" s="28">
        <f t="shared" si="0"/>
        <v>5023811</v>
      </c>
      <c r="O17" s="28">
        <f t="shared" si="0"/>
        <v>2862745</v>
      </c>
      <c r="P17" s="28">
        <f t="shared" si="0"/>
        <v>-1148134</v>
      </c>
      <c r="Q17" s="28">
        <f t="shared" si="0"/>
        <v>-4147436</v>
      </c>
      <c r="R17" s="28">
        <f t="shared" si="0"/>
        <v>-2432825</v>
      </c>
      <c r="S17" s="28">
        <f t="shared" si="0"/>
        <v>1583845</v>
      </c>
      <c r="T17" s="28">
        <f t="shared" si="0"/>
        <v>4635392</v>
      </c>
      <c r="U17" s="28">
        <f t="shared" si="0"/>
        <v>-1543817</v>
      </c>
      <c r="V17" s="28">
        <f t="shared" si="0"/>
        <v>4675420</v>
      </c>
      <c r="W17" s="28">
        <f t="shared" si="0"/>
        <v>3977487</v>
      </c>
      <c r="X17" s="28">
        <f t="shared" si="0"/>
        <v>47222696</v>
      </c>
      <c r="Y17" s="28">
        <f t="shared" si="0"/>
        <v>-43245209</v>
      </c>
      <c r="Z17" s="29">
        <f>+IF(X17&lt;&gt;0,+(Y17/X17)*100,0)</f>
        <v>-91.577170858690494</v>
      </c>
      <c r="AA17" s="30">
        <f>SUM(AA6:AA16)</f>
        <v>47222696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>
        <v>1004</v>
      </c>
      <c r="T21" s="20"/>
      <c r="U21" s="36"/>
      <c r="V21" s="36">
        <v>1004</v>
      </c>
      <c r="W21" s="36">
        <v>1004</v>
      </c>
      <c r="X21" s="20"/>
      <c r="Y21" s="36">
        <v>1004</v>
      </c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>
        <v>-346145</v>
      </c>
      <c r="L26" s="20"/>
      <c r="M26" s="20"/>
      <c r="N26" s="20">
        <v>-346145</v>
      </c>
      <c r="O26" s="20"/>
      <c r="P26" s="20"/>
      <c r="Q26" s="20"/>
      <c r="R26" s="20"/>
      <c r="S26" s="20"/>
      <c r="T26" s="20"/>
      <c r="U26" s="20"/>
      <c r="V26" s="20"/>
      <c r="W26" s="20">
        <v>-501000</v>
      </c>
      <c r="X26" s="20">
        <v>-501000</v>
      </c>
      <c r="Y26" s="20"/>
      <c r="Z26" s="21"/>
      <c r="AA26" s="22">
        <v>-501000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-346145</v>
      </c>
      <c r="L27" s="28">
        <f t="shared" si="1"/>
        <v>0</v>
      </c>
      <c r="M27" s="28">
        <f t="shared" si="1"/>
        <v>0</v>
      </c>
      <c r="N27" s="28">
        <f t="shared" si="1"/>
        <v>-346145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1004</v>
      </c>
      <c r="T27" s="28">
        <f t="shared" si="1"/>
        <v>0</v>
      </c>
      <c r="U27" s="28">
        <f t="shared" si="1"/>
        <v>0</v>
      </c>
      <c r="V27" s="28">
        <f t="shared" si="1"/>
        <v>1004</v>
      </c>
      <c r="W27" s="28">
        <f t="shared" si="1"/>
        <v>-499996</v>
      </c>
      <c r="X27" s="28">
        <f t="shared" si="1"/>
        <v>-501000</v>
      </c>
      <c r="Y27" s="28">
        <f t="shared" si="1"/>
        <v>1004</v>
      </c>
      <c r="Z27" s="29">
        <f>+IF(X27&lt;&gt;0,+(Y27/X27)*100,0)</f>
        <v>-0.20039920159680638</v>
      </c>
      <c r="AA27" s="30">
        <f>SUM(AA21:AA26)</f>
        <v>-501000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2941739</v>
      </c>
      <c r="L38" s="2">
        <f t="shared" si="3"/>
        <v>2632786</v>
      </c>
      <c r="M38" s="2">
        <f t="shared" si="3"/>
        <v>-896859</v>
      </c>
      <c r="N38" s="2">
        <f t="shared" si="3"/>
        <v>4677666</v>
      </c>
      <c r="O38" s="2">
        <f t="shared" si="3"/>
        <v>2862745</v>
      </c>
      <c r="P38" s="2">
        <f t="shared" si="3"/>
        <v>-1148134</v>
      </c>
      <c r="Q38" s="2">
        <f t="shared" si="3"/>
        <v>-4147436</v>
      </c>
      <c r="R38" s="2">
        <f t="shared" si="3"/>
        <v>-2432825</v>
      </c>
      <c r="S38" s="2">
        <f t="shared" si="3"/>
        <v>1584849</v>
      </c>
      <c r="T38" s="2">
        <f t="shared" si="3"/>
        <v>4635392</v>
      </c>
      <c r="U38" s="2">
        <f t="shared" si="3"/>
        <v>-1543817</v>
      </c>
      <c r="V38" s="2">
        <f t="shared" si="3"/>
        <v>4676424</v>
      </c>
      <c r="W38" s="2">
        <f t="shared" si="3"/>
        <v>3477491</v>
      </c>
      <c r="X38" s="2">
        <f t="shared" si="3"/>
        <v>46721696</v>
      </c>
      <c r="Y38" s="2">
        <f t="shared" si="3"/>
        <v>-43244205</v>
      </c>
      <c r="Z38" s="34">
        <f>+IF(X38&lt;&gt;0,+(Y38/X38)*100,0)</f>
        <v>-92.557010344829948</v>
      </c>
      <c r="AA38" s="35">
        <f>+AA17+AA27+AA36</f>
        <v>46721696</v>
      </c>
    </row>
    <row r="39" spans="1:27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118366837</v>
      </c>
      <c r="M39" s="2">
        <f>+L40+M60</f>
        <v>120999623</v>
      </c>
      <c r="N39" s="2">
        <f>+K39</f>
        <v>115425098</v>
      </c>
      <c r="O39" s="2">
        <f>+M40+O60</f>
        <v>120102764</v>
      </c>
      <c r="P39" s="2">
        <f>+O40+P60</f>
        <v>122965509</v>
      </c>
      <c r="Q39" s="2">
        <f>+P40+Q60</f>
        <v>121817375</v>
      </c>
      <c r="R39" s="2">
        <f>+O39</f>
        <v>120102764</v>
      </c>
      <c r="S39" s="2">
        <f>+Q40+S60</f>
        <v>117669939</v>
      </c>
      <c r="T39" s="2">
        <f>+S40+T60</f>
        <v>119254788</v>
      </c>
      <c r="U39" s="2">
        <f>+T40+U60</f>
        <v>123890180</v>
      </c>
      <c r="V39" s="2">
        <f>+S39</f>
        <v>117669939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118366837</v>
      </c>
      <c r="L40" s="45">
        <f t="shared" si="4"/>
        <v>120999623</v>
      </c>
      <c r="M40" s="45">
        <f t="shared" si="4"/>
        <v>120102764</v>
      </c>
      <c r="N40" s="45">
        <f>+M40</f>
        <v>120102764</v>
      </c>
      <c r="O40" s="45">
        <f t="shared" si="4"/>
        <v>122965509</v>
      </c>
      <c r="P40" s="45">
        <f t="shared" si="4"/>
        <v>121817375</v>
      </c>
      <c r="Q40" s="45">
        <f t="shared" si="4"/>
        <v>117669939</v>
      </c>
      <c r="R40" s="45">
        <f>+Q40</f>
        <v>117669939</v>
      </c>
      <c r="S40" s="45">
        <f t="shared" si="4"/>
        <v>119254788</v>
      </c>
      <c r="T40" s="45">
        <f t="shared" si="4"/>
        <v>123890180</v>
      </c>
      <c r="U40" s="45">
        <f t="shared" si="4"/>
        <v>122346363</v>
      </c>
      <c r="V40" s="45">
        <f>+U40</f>
        <v>122346363</v>
      </c>
      <c r="W40" s="45">
        <f>+V40</f>
        <v>122346363</v>
      </c>
      <c r="X40" s="45">
        <f t="shared" si="4"/>
        <v>46721696</v>
      </c>
      <c r="Y40" s="45">
        <f t="shared" si="4"/>
        <v>75624667</v>
      </c>
      <c r="Z40" s="46">
        <f>+IF(X40&lt;&gt;0,+(Y40/X40)*100,0)</f>
        <v>161.86199019830104</v>
      </c>
      <c r="AA40" s="47">
        <f t="shared" si="4"/>
        <v>46721696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9523</v>
      </c>
      <c r="R6" s="20">
        <v>9523</v>
      </c>
      <c r="S6" s="20">
        <v>1122</v>
      </c>
      <c r="T6" s="20"/>
      <c r="U6" s="20"/>
      <c r="V6" s="20">
        <v>1122</v>
      </c>
      <c r="W6" s="20">
        <v>10645</v>
      </c>
      <c r="X6" s="20"/>
      <c r="Y6" s="20">
        <v>10645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8573139</v>
      </c>
      <c r="N7" s="20">
        <v>8573139</v>
      </c>
      <c r="O7" s="20">
        <v>6503630</v>
      </c>
      <c r="P7" s="20">
        <v>6175079</v>
      </c>
      <c r="Q7" s="20"/>
      <c r="R7" s="20">
        <v>12678709</v>
      </c>
      <c r="S7" s="20">
        <v>5210974</v>
      </c>
      <c r="T7" s="20"/>
      <c r="U7" s="20"/>
      <c r="V7" s="20">
        <v>5210974</v>
      </c>
      <c r="W7" s="20">
        <v>26462822</v>
      </c>
      <c r="X7" s="20"/>
      <c r="Y7" s="20">
        <v>26462822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-80000000</v>
      </c>
      <c r="Y14" s="20">
        <v>80000000</v>
      </c>
      <c r="Z14" s="21">
        <v>-100</v>
      </c>
      <c r="AA14" s="22">
        <v>-80000000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8573139</v>
      </c>
      <c r="N17" s="28">
        <f t="shared" si="0"/>
        <v>8573139</v>
      </c>
      <c r="O17" s="28">
        <f t="shared" si="0"/>
        <v>6503630</v>
      </c>
      <c r="P17" s="28">
        <f t="shared" si="0"/>
        <v>6175079</v>
      </c>
      <c r="Q17" s="28">
        <f t="shared" si="0"/>
        <v>9523</v>
      </c>
      <c r="R17" s="28">
        <f t="shared" si="0"/>
        <v>12688232</v>
      </c>
      <c r="S17" s="28">
        <f t="shared" si="0"/>
        <v>5212096</v>
      </c>
      <c r="T17" s="28">
        <f t="shared" si="0"/>
        <v>0</v>
      </c>
      <c r="U17" s="28">
        <f t="shared" si="0"/>
        <v>0</v>
      </c>
      <c r="V17" s="28">
        <f t="shared" si="0"/>
        <v>5212096</v>
      </c>
      <c r="W17" s="28">
        <f t="shared" si="0"/>
        <v>26473467</v>
      </c>
      <c r="X17" s="28">
        <f t="shared" si="0"/>
        <v>-80000000</v>
      </c>
      <c r="Y17" s="28">
        <f t="shared" si="0"/>
        <v>106473467</v>
      </c>
      <c r="Z17" s="29">
        <f>+IF(X17&lt;&gt;0,+(Y17/X17)*100,0)</f>
        <v>-133.09183375000001</v>
      </c>
      <c r="AA17" s="30">
        <f>SUM(AA6:AA16)</f>
        <v>-80000000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8573139</v>
      </c>
      <c r="N38" s="2">
        <f t="shared" si="3"/>
        <v>8573139</v>
      </c>
      <c r="O38" s="2">
        <f t="shared" si="3"/>
        <v>6503630</v>
      </c>
      <c r="P38" s="2">
        <f t="shared" si="3"/>
        <v>6175079</v>
      </c>
      <c r="Q38" s="2">
        <f t="shared" si="3"/>
        <v>9523</v>
      </c>
      <c r="R38" s="2">
        <f t="shared" si="3"/>
        <v>12688232</v>
      </c>
      <c r="S38" s="2">
        <f t="shared" si="3"/>
        <v>5212096</v>
      </c>
      <c r="T38" s="2">
        <f t="shared" si="3"/>
        <v>0</v>
      </c>
      <c r="U38" s="2">
        <f t="shared" si="3"/>
        <v>0</v>
      </c>
      <c r="V38" s="2">
        <f t="shared" si="3"/>
        <v>5212096</v>
      </c>
      <c r="W38" s="2">
        <f t="shared" si="3"/>
        <v>26473467</v>
      </c>
      <c r="X38" s="2">
        <f t="shared" si="3"/>
        <v>-80000000</v>
      </c>
      <c r="Y38" s="2">
        <f t="shared" si="3"/>
        <v>106473467</v>
      </c>
      <c r="Z38" s="34">
        <f>+IF(X38&lt;&gt;0,+(Y38/X38)*100,0)</f>
        <v>-133.09183375000001</v>
      </c>
      <c r="AA38" s="35">
        <f>+AA17+AA27+AA36</f>
        <v>-80000000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8573139</v>
      </c>
      <c r="P39" s="2">
        <f>+O40+P60</f>
        <v>15076769</v>
      </c>
      <c r="Q39" s="2">
        <f>+P40+Q60</f>
        <v>21251848</v>
      </c>
      <c r="R39" s="2">
        <f>+O39</f>
        <v>8573139</v>
      </c>
      <c r="S39" s="2">
        <f>+Q40+S60</f>
        <v>21261371</v>
      </c>
      <c r="T39" s="2">
        <f>+S40+T60</f>
        <v>26473467</v>
      </c>
      <c r="U39" s="2">
        <f>+T40+U60</f>
        <v>26473467</v>
      </c>
      <c r="V39" s="2">
        <f>+S39</f>
        <v>21261371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8573139</v>
      </c>
      <c r="N40" s="45">
        <f>+M40</f>
        <v>8573139</v>
      </c>
      <c r="O40" s="45">
        <f t="shared" si="4"/>
        <v>15076769</v>
      </c>
      <c r="P40" s="45">
        <f t="shared" si="4"/>
        <v>21251848</v>
      </c>
      <c r="Q40" s="45">
        <f t="shared" si="4"/>
        <v>21261371</v>
      </c>
      <c r="R40" s="45">
        <f>+Q40</f>
        <v>21261371</v>
      </c>
      <c r="S40" s="45">
        <f t="shared" si="4"/>
        <v>26473467</v>
      </c>
      <c r="T40" s="45">
        <f t="shared" si="4"/>
        <v>26473467</v>
      </c>
      <c r="U40" s="45">
        <f t="shared" si="4"/>
        <v>26473467</v>
      </c>
      <c r="V40" s="45">
        <f>+U40</f>
        <v>26473467</v>
      </c>
      <c r="W40" s="45">
        <f>+V40</f>
        <v>26473467</v>
      </c>
      <c r="X40" s="45">
        <f t="shared" si="4"/>
        <v>-80000000</v>
      </c>
      <c r="Y40" s="45">
        <f t="shared" si="4"/>
        <v>106473467</v>
      </c>
      <c r="Z40" s="46">
        <f>+IF(X40&lt;&gt;0,+(Y40/X40)*100,0)</f>
        <v>-133.09183375000001</v>
      </c>
      <c r="AA40" s="47">
        <f t="shared" si="4"/>
        <v>-80000000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137969360</v>
      </c>
      <c r="G7" s="20">
        <v>15535127</v>
      </c>
      <c r="H7" s="20">
        <v>6617263</v>
      </c>
      <c r="I7" s="20">
        <v>10740317</v>
      </c>
      <c r="J7" s="20">
        <v>32892707</v>
      </c>
      <c r="K7" s="20">
        <v>12239492</v>
      </c>
      <c r="L7" s="20">
        <v>11055845</v>
      </c>
      <c r="M7" s="20">
        <v>12028532</v>
      </c>
      <c r="N7" s="20">
        <v>35323869</v>
      </c>
      <c r="O7" s="20">
        <v>9580416</v>
      </c>
      <c r="P7" s="20">
        <v>9718579</v>
      </c>
      <c r="Q7" s="20">
        <v>13229081</v>
      </c>
      <c r="R7" s="20">
        <v>32528076</v>
      </c>
      <c r="S7" s="20">
        <v>9773956</v>
      </c>
      <c r="T7" s="20">
        <v>11879677</v>
      </c>
      <c r="U7" s="20">
        <v>11334122</v>
      </c>
      <c r="V7" s="20">
        <v>32987755</v>
      </c>
      <c r="W7" s="20">
        <v>133732407</v>
      </c>
      <c r="X7" s="20">
        <v>137969360</v>
      </c>
      <c r="Y7" s="20">
        <v>-4236953</v>
      </c>
      <c r="Z7" s="21">
        <v>-3.0709376342689421</v>
      </c>
      <c r="AA7" s="22">
        <v>137969360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>
        <v>12600047</v>
      </c>
      <c r="P9" s="20"/>
      <c r="Q9" s="20">
        <v>9449929</v>
      </c>
      <c r="R9" s="20">
        <v>22049976</v>
      </c>
      <c r="S9" s="20"/>
      <c r="T9" s="20"/>
      <c r="U9" s="20"/>
      <c r="V9" s="20"/>
      <c r="W9" s="20">
        <v>37800000</v>
      </c>
      <c r="X9" s="20">
        <v>37800000</v>
      </c>
      <c r="Y9" s="20"/>
      <c r="Z9" s="21"/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>
        <v>416012</v>
      </c>
      <c r="G14" s="20">
        <v>-16020047</v>
      </c>
      <c r="H14" s="20">
        <v>-18220274</v>
      </c>
      <c r="I14" s="20">
        <v>-15746197</v>
      </c>
      <c r="J14" s="20">
        <v>-49986518</v>
      </c>
      <c r="K14" s="20">
        <v>-10556419</v>
      </c>
      <c r="L14" s="20">
        <v>-10501166</v>
      </c>
      <c r="M14" s="20">
        <v>-9316330</v>
      </c>
      <c r="N14" s="20">
        <v>-30373915</v>
      </c>
      <c r="O14" s="20">
        <v>-10347270</v>
      </c>
      <c r="P14" s="20">
        <v>-10760575</v>
      </c>
      <c r="Q14" s="20">
        <v>-9499549</v>
      </c>
      <c r="R14" s="20">
        <v>-30607394</v>
      </c>
      <c r="S14" s="20">
        <v>-10028703</v>
      </c>
      <c r="T14" s="20">
        <v>-11815251</v>
      </c>
      <c r="U14" s="20">
        <v>-2067574</v>
      </c>
      <c r="V14" s="20">
        <v>-23911528</v>
      </c>
      <c r="W14" s="20">
        <v>-134879355</v>
      </c>
      <c r="X14" s="20">
        <v>416012</v>
      </c>
      <c r="Y14" s="20">
        <v>-135295367</v>
      </c>
      <c r="Z14" s="21">
        <v>-32521.986625385805</v>
      </c>
      <c r="AA14" s="22">
        <v>416012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176185372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1683073</v>
      </c>
      <c r="L17" s="28">
        <f t="shared" si="0"/>
        <v>554679</v>
      </c>
      <c r="M17" s="28">
        <f t="shared" si="0"/>
        <v>2712202</v>
      </c>
      <c r="N17" s="28">
        <f t="shared" si="0"/>
        <v>4949954</v>
      </c>
      <c r="O17" s="28">
        <f t="shared" si="0"/>
        <v>11833193</v>
      </c>
      <c r="P17" s="28">
        <f t="shared" si="0"/>
        <v>-1041996</v>
      </c>
      <c r="Q17" s="28">
        <f t="shared" si="0"/>
        <v>13179461</v>
      </c>
      <c r="R17" s="28">
        <f t="shared" si="0"/>
        <v>23970658</v>
      </c>
      <c r="S17" s="28">
        <f t="shared" si="0"/>
        <v>-254747</v>
      </c>
      <c r="T17" s="28">
        <f t="shared" si="0"/>
        <v>64426</v>
      </c>
      <c r="U17" s="28">
        <f t="shared" si="0"/>
        <v>9266548</v>
      </c>
      <c r="V17" s="28">
        <f t="shared" si="0"/>
        <v>9076227</v>
      </c>
      <c r="W17" s="28">
        <f t="shared" si="0"/>
        <v>36653052</v>
      </c>
      <c r="X17" s="28">
        <f t="shared" si="0"/>
        <v>176185372</v>
      </c>
      <c r="Y17" s="28">
        <f t="shared" si="0"/>
        <v>-139532320</v>
      </c>
      <c r="Z17" s="29">
        <f>+IF(X17&lt;&gt;0,+(Y17/X17)*100,0)</f>
        <v>-79.196313755264541</v>
      </c>
      <c r="AA17" s="30">
        <f>SUM(AA6:AA16)</f>
        <v>176185372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-21122663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>
        <v>-3184413</v>
      </c>
      <c r="P26" s="20">
        <v>-1120600</v>
      </c>
      <c r="Q26" s="20"/>
      <c r="R26" s="20">
        <v>-4305013</v>
      </c>
      <c r="S26" s="20">
        <v>-568675</v>
      </c>
      <c r="T26" s="20">
        <v>-2006900</v>
      </c>
      <c r="U26" s="20">
        <v>-1311106</v>
      </c>
      <c r="V26" s="20">
        <v>-3886681</v>
      </c>
      <c r="W26" s="20">
        <v>-8213568</v>
      </c>
      <c r="X26" s="20">
        <v>-21122663</v>
      </c>
      <c r="Y26" s="20">
        <v>12909095</v>
      </c>
      <c r="Z26" s="21">
        <v>-61.114902983586873</v>
      </c>
      <c r="AA26" s="22">
        <v>-21122663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-21122663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-3184413</v>
      </c>
      <c r="P27" s="28">
        <f t="shared" si="1"/>
        <v>-1120600</v>
      </c>
      <c r="Q27" s="28">
        <f t="shared" si="1"/>
        <v>0</v>
      </c>
      <c r="R27" s="28">
        <f t="shared" si="1"/>
        <v>-4305013</v>
      </c>
      <c r="S27" s="28">
        <f t="shared" si="1"/>
        <v>-568675</v>
      </c>
      <c r="T27" s="28">
        <f t="shared" si="1"/>
        <v>-2006900</v>
      </c>
      <c r="U27" s="28">
        <f t="shared" si="1"/>
        <v>-1311106</v>
      </c>
      <c r="V27" s="28">
        <f t="shared" si="1"/>
        <v>-3886681</v>
      </c>
      <c r="W27" s="28">
        <f t="shared" si="1"/>
        <v>-8213568</v>
      </c>
      <c r="X27" s="28">
        <f t="shared" si="1"/>
        <v>-21122663</v>
      </c>
      <c r="Y27" s="28">
        <f t="shared" si="1"/>
        <v>12909095</v>
      </c>
      <c r="Z27" s="29">
        <f>+IF(X27&lt;&gt;0,+(Y27/X27)*100,0)</f>
        <v>-61.114902983586873</v>
      </c>
      <c r="AA27" s="30">
        <f>SUM(AA21:AA26)</f>
        <v>-21122663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155062709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1683073</v>
      </c>
      <c r="L38" s="2">
        <f t="shared" si="3"/>
        <v>554679</v>
      </c>
      <c r="M38" s="2">
        <f t="shared" si="3"/>
        <v>2712202</v>
      </c>
      <c r="N38" s="2">
        <f t="shared" si="3"/>
        <v>4949954</v>
      </c>
      <c r="O38" s="2">
        <f t="shared" si="3"/>
        <v>8648780</v>
      </c>
      <c r="P38" s="2">
        <f t="shared" si="3"/>
        <v>-2162596</v>
      </c>
      <c r="Q38" s="2">
        <f t="shared" si="3"/>
        <v>13179461</v>
      </c>
      <c r="R38" s="2">
        <f t="shared" si="3"/>
        <v>19665645</v>
      </c>
      <c r="S38" s="2">
        <f t="shared" si="3"/>
        <v>-823422</v>
      </c>
      <c r="T38" s="2">
        <f t="shared" si="3"/>
        <v>-1942474</v>
      </c>
      <c r="U38" s="2">
        <f t="shared" si="3"/>
        <v>7955442</v>
      </c>
      <c r="V38" s="2">
        <f t="shared" si="3"/>
        <v>5189546</v>
      </c>
      <c r="W38" s="2">
        <f t="shared" si="3"/>
        <v>28439484</v>
      </c>
      <c r="X38" s="2">
        <f t="shared" si="3"/>
        <v>155062709</v>
      </c>
      <c r="Y38" s="2">
        <f t="shared" si="3"/>
        <v>-126623225</v>
      </c>
      <c r="Z38" s="34">
        <f>+IF(X38&lt;&gt;0,+(Y38/X38)*100,0)</f>
        <v>-81.65936595368008</v>
      </c>
      <c r="AA38" s="35">
        <f>+AA17+AA27+AA36</f>
        <v>155062709</v>
      </c>
    </row>
    <row r="39" spans="1:27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102006097</v>
      </c>
      <c r="M39" s="2">
        <f>+L40+M60</f>
        <v>102560776</v>
      </c>
      <c r="N39" s="2">
        <f>+K39</f>
        <v>100323024</v>
      </c>
      <c r="O39" s="2">
        <f>+M40+O60</f>
        <v>105272978</v>
      </c>
      <c r="P39" s="2">
        <f>+O40+P60</f>
        <v>113921758</v>
      </c>
      <c r="Q39" s="2">
        <f>+P40+Q60</f>
        <v>111759162</v>
      </c>
      <c r="R39" s="2">
        <f>+O39</f>
        <v>105272978</v>
      </c>
      <c r="S39" s="2">
        <f>+Q40+S60</f>
        <v>124938623</v>
      </c>
      <c r="T39" s="2">
        <f>+S40+T60</f>
        <v>124115201</v>
      </c>
      <c r="U39" s="2">
        <f>+T40+U60</f>
        <v>122172727</v>
      </c>
      <c r="V39" s="2">
        <f>+S39</f>
        <v>124938623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234237789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102006097</v>
      </c>
      <c r="L40" s="45">
        <f t="shared" si="4"/>
        <v>102560776</v>
      </c>
      <c r="M40" s="45">
        <f t="shared" si="4"/>
        <v>105272978</v>
      </c>
      <c r="N40" s="45">
        <f>+M40</f>
        <v>105272978</v>
      </c>
      <c r="O40" s="45">
        <f t="shared" si="4"/>
        <v>113921758</v>
      </c>
      <c r="P40" s="45">
        <f t="shared" si="4"/>
        <v>111759162</v>
      </c>
      <c r="Q40" s="45">
        <f t="shared" si="4"/>
        <v>124938623</v>
      </c>
      <c r="R40" s="45">
        <f>+Q40</f>
        <v>124938623</v>
      </c>
      <c r="S40" s="45">
        <f t="shared" si="4"/>
        <v>124115201</v>
      </c>
      <c r="T40" s="45">
        <f t="shared" si="4"/>
        <v>122172727</v>
      </c>
      <c r="U40" s="45">
        <f t="shared" si="4"/>
        <v>130128169</v>
      </c>
      <c r="V40" s="45">
        <f>+U40</f>
        <v>130128169</v>
      </c>
      <c r="W40" s="45">
        <f>+V40</f>
        <v>130128169</v>
      </c>
      <c r="X40" s="45">
        <f t="shared" si="4"/>
        <v>234237789</v>
      </c>
      <c r="Y40" s="45">
        <f t="shared" si="4"/>
        <v>-104109620</v>
      </c>
      <c r="Z40" s="46">
        <f>+IF(X40&lt;&gt;0,+(Y40/X40)*100,0)</f>
        <v>-44.446124788174124</v>
      </c>
      <c r="AA40" s="47">
        <f t="shared" si="4"/>
        <v>234237789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44960974</v>
      </c>
      <c r="G7" s="20">
        <v>9635563</v>
      </c>
      <c r="H7" s="20">
        <v>10316511</v>
      </c>
      <c r="I7" s="20">
        <v>10366899</v>
      </c>
      <c r="J7" s="20">
        <v>30318973</v>
      </c>
      <c r="K7" s="20">
        <v>6320084</v>
      </c>
      <c r="L7" s="20">
        <v>6758712</v>
      </c>
      <c r="M7" s="20">
        <v>8966451</v>
      </c>
      <c r="N7" s="20">
        <v>22045247</v>
      </c>
      <c r="O7" s="20">
        <v>6196016</v>
      </c>
      <c r="P7" s="20">
        <v>4751937</v>
      </c>
      <c r="Q7" s="20">
        <v>12478968</v>
      </c>
      <c r="R7" s="20">
        <v>23426921</v>
      </c>
      <c r="S7" s="20">
        <v>6761433</v>
      </c>
      <c r="T7" s="20">
        <v>10322572</v>
      </c>
      <c r="U7" s="20">
        <v>8291100</v>
      </c>
      <c r="V7" s="20">
        <v>25375105</v>
      </c>
      <c r="W7" s="20">
        <v>101166246</v>
      </c>
      <c r="X7" s="20">
        <v>44960974</v>
      </c>
      <c r="Y7" s="20">
        <v>56205272</v>
      </c>
      <c r="Z7" s="21">
        <v>125.00901782065486</v>
      </c>
      <c r="AA7" s="22">
        <v>44960974</v>
      </c>
    </row>
    <row r="8" spans="1:27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>
        <v>132418</v>
      </c>
      <c r="L8" s="20">
        <v>120939</v>
      </c>
      <c r="M8" s="20">
        <v>22350</v>
      </c>
      <c r="N8" s="20">
        <v>275707</v>
      </c>
      <c r="O8" s="20"/>
      <c r="P8" s="20">
        <v>14422</v>
      </c>
      <c r="Q8" s="20"/>
      <c r="R8" s="20">
        <v>14422</v>
      </c>
      <c r="S8" s="20">
        <v>59974</v>
      </c>
      <c r="T8" s="20">
        <v>35264</v>
      </c>
      <c r="U8" s="20"/>
      <c r="V8" s="20">
        <v>95238</v>
      </c>
      <c r="W8" s="20">
        <v>542447</v>
      </c>
      <c r="X8" s="20">
        <v>315000</v>
      </c>
      <c r="Y8" s="20">
        <v>227447</v>
      </c>
      <c r="Z8" s="21">
        <v>72.205396825396832</v>
      </c>
      <c r="AA8" s="22">
        <v>315000</v>
      </c>
    </row>
    <row r="9" spans="1:27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3314484</v>
      </c>
      <c r="Y9" s="20">
        <v>-3314484</v>
      </c>
      <c r="Z9" s="21">
        <v>-100</v>
      </c>
      <c r="AA9" s="22">
        <v>3314484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>
        <v>1436000</v>
      </c>
      <c r="R10" s="20">
        <v>1436000</v>
      </c>
      <c r="S10" s="20"/>
      <c r="T10" s="20"/>
      <c r="U10" s="20"/>
      <c r="V10" s="20"/>
      <c r="W10" s="20">
        <v>1867000</v>
      </c>
      <c r="X10" s="20">
        <v>7183000</v>
      </c>
      <c r="Y10" s="20">
        <v>-5316000</v>
      </c>
      <c r="Z10" s="21">
        <v>-74.008074620632044</v>
      </c>
      <c r="AA10" s="22">
        <v>7183000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>
        <v>-17586730</v>
      </c>
      <c r="G14" s="20">
        <v>-7460775</v>
      </c>
      <c r="H14" s="20">
        <v>-145992</v>
      </c>
      <c r="I14" s="20">
        <v>-250200</v>
      </c>
      <c r="J14" s="20">
        <v>-7856967</v>
      </c>
      <c r="K14" s="20">
        <v>-230511</v>
      </c>
      <c r="L14" s="20"/>
      <c r="M14" s="20">
        <v>-953882</v>
      </c>
      <c r="N14" s="20">
        <v>-1184393</v>
      </c>
      <c r="O14" s="20">
        <v>-394446</v>
      </c>
      <c r="P14" s="20">
        <v>-303841</v>
      </c>
      <c r="Q14" s="20">
        <v>-8861770</v>
      </c>
      <c r="R14" s="20">
        <v>-9560057</v>
      </c>
      <c r="S14" s="20">
        <v>-243000</v>
      </c>
      <c r="T14" s="20">
        <v>-177295</v>
      </c>
      <c r="U14" s="20"/>
      <c r="V14" s="20">
        <v>-420295</v>
      </c>
      <c r="W14" s="20">
        <v>-19021712</v>
      </c>
      <c r="X14" s="20">
        <v>-17586730</v>
      </c>
      <c r="Y14" s="20">
        <v>-1434982</v>
      </c>
      <c r="Z14" s="21">
        <v>8.1594588647235735</v>
      </c>
      <c r="AA14" s="22">
        <v>-17586730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38186728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6221991</v>
      </c>
      <c r="L17" s="28">
        <f t="shared" si="0"/>
        <v>6879651</v>
      </c>
      <c r="M17" s="28">
        <f t="shared" si="0"/>
        <v>8034919</v>
      </c>
      <c r="N17" s="28">
        <f t="shared" si="0"/>
        <v>21136561</v>
      </c>
      <c r="O17" s="28">
        <f t="shared" si="0"/>
        <v>5801570</v>
      </c>
      <c r="P17" s="28">
        <f t="shared" si="0"/>
        <v>4462518</v>
      </c>
      <c r="Q17" s="28">
        <f t="shared" si="0"/>
        <v>5053198</v>
      </c>
      <c r="R17" s="28">
        <f t="shared" si="0"/>
        <v>15317286</v>
      </c>
      <c r="S17" s="28">
        <f t="shared" si="0"/>
        <v>6578407</v>
      </c>
      <c r="T17" s="28">
        <f t="shared" si="0"/>
        <v>10180541</v>
      </c>
      <c r="U17" s="28">
        <f t="shared" si="0"/>
        <v>8291100</v>
      </c>
      <c r="V17" s="28">
        <f t="shared" si="0"/>
        <v>25050048</v>
      </c>
      <c r="W17" s="28">
        <f t="shared" si="0"/>
        <v>84553981</v>
      </c>
      <c r="X17" s="28">
        <f t="shared" si="0"/>
        <v>38186728</v>
      </c>
      <c r="Y17" s="28">
        <f t="shared" si="0"/>
        <v>46367253</v>
      </c>
      <c r="Z17" s="29">
        <f>+IF(X17&lt;&gt;0,+(Y17/X17)*100,0)</f>
        <v>121.42242980335996</v>
      </c>
      <c r="AA17" s="30">
        <f>SUM(AA6:AA16)</f>
        <v>38186728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>
        <v>-1013699</v>
      </c>
      <c r="M26" s="20">
        <v>-1611610</v>
      </c>
      <c r="N26" s="20">
        <v>-2625309</v>
      </c>
      <c r="O26" s="20"/>
      <c r="P26" s="20">
        <v>-473595</v>
      </c>
      <c r="Q26" s="20">
        <v>-1436906</v>
      </c>
      <c r="R26" s="20">
        <v>-1910501</v>
      </c>
      <c r="S26" s="20"/>
      <c r="T26" s="20"/>
      <c r="U26" s="20"/>
      <c r="V26" s="20"/>
      <c r="W26" s="20">
        <v>-5044973</v>
      </c>
      <c r="X26" s="20">
        <v>-7183000</v>
      </c>
      <c r="Y26" s="20">
        <v>2138027</v>
      </c>
      <c r="Z26" s="21">
        <v>-29.765098148405961</v>
      </c>
      <c r="AA26" s="22">
        <v>-7183000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-1013699</v>
      </c>
      <c r="M27" s="28">
        <f t="shared" si="1"/>
        <v>-1611610</v>
      </c>
      <c r="N27" s="28">
        <f t="shared" si="1"/>
        <v>-2625309</v>
      </c>
      <c r="O27" s="28">
        <f t="shared" si="1"/>
        <v>0</v>
      </c>
      <c r="P27" s="28">
        <f t="shared" si="1"/>
        <v>-473595</v>
      </c>
      <c r="Q27" s="28">
        <f t="shared" si="1"/>
        <v>-1436906</v>
      </c>
      <c r="R27" s="28">
        <f t="shared" si="1"/>
        <v>-1910501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-5044973</v>
      </c>
      <c r="X27" s="28">
        <f t="shared" si="1"/>
        <v>-7183000</v>
      </c>
      <c r="Y27" s="28">
        <f t="shared" si="1"/>
        <v>2138027</v>
      </c>
      <c r="Z27" s="29">
        <f>+IF(X27&lt;&gt;0,+(Y27/X27)*100,0)</f>
        <v>-29.765098148405961</v>
      </c>
      <c r="AA27" s="30">
        <f>SUM(AA21:AA26)</f>
        <v>-7183000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31003728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6221991</v>
      </c>
      <c r="L38" s="2">
        <f t="shared" si="3"/>
        <v>5865952</v>
      </c>
      <c r="M38" s="2">
        <f t="shared" si="3"/>
        <v>6423309</v>
      </c>
      <c r="N38" s="2">
        <f t="shared" si="3"/>
        <v>18511252</v>
      </c>
      <c r="O38" s="2">
        <f t="shared" si="3"/>
        <v>5801570</v>
      </c>
      <c r="P38" s="2">
        <f t="shared" si="3"/>
        <v>3988923</v>
      </c>
      <c r="Q38" s="2">
        <f t="shared" si="3"/>
        <v>3616292</v>
      </c>
      <c r="R38" s="2">
        <f t="shared" si="3"/>
        <v>13406785</v>
      </c>
      <c r="S38" s="2">
        <f t="shared" si="3"/>
        <v>6578407</v>
      </c>
      <c r="T38" s="2">
        <f t="shared" si="3"/>
        <v>10180541</v>
      </c>
      <c r="U38" s="2">
        <f t="shared" si="3"/>
        <v>8291100</v>
      </c>
      <c r="V38" s="2">
        <f t="shared" si="3"/>
        <v>25050048</v>
      </c>
      <c r="W38" s="2">
        <f t="shared" si="3"/>
        <v>79509008</v>
      </c>
      <c r="X38" s="2">
        <f t="shared" si="3"/>
        <v>31003728</v>
      </c>
      <c r="Y38" s="2">
        <f t="shared" si="3"/>
        <v>48505280</v>
      </c>
      <c r="Z38" s="34">
        <f>+IF(X38&lt;&gt;0,+(Y38/X38)*100,0)</f>
        <v>156.44983080744353</v>
      </c>
      <c r="AA38" s="35">
        <f>+AA17+AA27+AA36</f>
        <v>31003728</v>
      </c>
    </row>
    <row r="39" spans="1:27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430346241</v>
      </c>
      <c r="M39" s="2">
        <f>+L40+M60</f>
        <v>436212193</v>
      </c>
      <c r="N39" s="2">
        <f>+K39</f>
        <v>424124250</v>
      </c>
      <c r="O39" s="2">
        <f>+M40+O60</f>
        <v>442635502</v>
      </c>
      <c r="P39" s="2">
        <f>+O40+P60</f>
        <v>448437072</v>
      </c>
      <c r="Q39" s="2">
        <f>+P40+Q60</f>
        <v>452425995</v>
      </c>
      <c r="R39" s="2">
        <f>+O39</f>
        <v>442635502</v>
      </c>
      <c r="S39" s="2">
        <f>+Q40+S60</f>
        <v>456042287</v>
      </c>
      <c r="T39" s="2">
        <f>+S40+T60</f>
        <v>462620694</v>
      </c>
      <c r="U39" s="2">
        <f>+T40+U60</f>
        <v>472801235</v>
      </c>
      <c r="V39" s="2">
        <f>+S39</f>
        <v>456042287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352137670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430346241</v>
      </c>
      <c r="L40" s="45">
        <f t="shared" si="4"/>
        <v>436212193</v>
      </c>
      <c r="M40" s="45">
        <f t="shared" si="4"/>
        <v>442635502</v>
      </c>
      <c r="N40" s="45">
        <f>+M40</f>
        <v>442635502</v>
      </c>
      <c r="O40" s="45">
        <f t="shared" si="4"/>
        <v>448437072</v>
      </c>
      <c r="P40" s="45">
        <f t="shared" si="4"/>
        <v>452425995</v>
      </c>
      <c r="Q40" s="45">
        <f t="shared" si="4"/>
        <v>456042287</v>
      </c>
      <c r="R40" s="45">
        <f>+Q40</f>
        <v>456042287</v>
      </c>
      <c r="S40" s="45">
        <f t="shared" si="4"/>
        <v>462620694</v>
      </c>
      <c r="T40" s="45">
        <f t="shared" si="4"/>
        <v>472801235</v>
      </c>
      <c r="U40" s="45">
        <f t="shared" si="4"/>
        <v>481092335</v>
      </c>
      <c r="V40" s="45">
        <f>+U40</f>
        <v>481092335</v>
      </c>
      <c r="W40" s="45">
        <f>+V40</f>
        <v>481092335</v>
      </c>
      <c r="X40" s="45">
        <f t="shared" si="4"/>
        <v>352137670</v>
      </c>
      <c r="Y40" s="45">
        <f t="shared" si="4"/>
        <v>128954665</v>
      </c>
      <c r="Z40" s="46">
        <f>+IF(X40&lt;&gt;0,+(Y40/X40)*100,0)</f>
        <v>36.620525432567327</v>
      </c>
      <c r="AA40" s="47">
        <f t="shared" si="4"/>
        <v>352137670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>
        <v>15602</v>
      </c>
      <c r="L7" s="20">
        <v>24704</v>
      </c>
      <c r="M7" s="20">
        <v>34225</v>
      </c>
      <c r="N7" s="20">
        <v>74531</v>
      </c>
      <c r="O7" s="20">
        <v>8128</v>
      </c>
      <c r="P7" s="20">
        <v>4137</v>
      </c>
      <c r="Q7" s="20">
        <v>13592</v>
      </c>
      <c r="R7" s="20">
        <v>25857</v>
      </c>
      <c r="S7" s="20">
        <v>3960</v>
      </c>
      <c r="T7" s="20">
        <v>3301</v>
      </c>
      <c r="U7" s="20">
        <v>6605</v>
      </c>
      <c r="V7" s="20">
        <v>13866</v>
      </c>
      <c r="W7" s="20">
        <v>127322</v>
      </c>
      <c r="X7" s="20">
        <v>18979595</v>
      </c>
      <c r="Y7" s="20">
        <v>-18852273</v>
      </c>
      <c r="Z7" s="21">
        <v>-99.329163767720019</v>
      </c>
      <c r="AA7" s="22">
        <v>18979595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1252883</v>
      </c>
      <c r="Y9" s="20">
        <v>-1252883</v>
      </c>
      <c r="Z9" s="21">
        <v>-100</v>
      </c>
      <c r="AA9" s="22">
        <v>1252883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4000000</v>
      </c>
      <c r="Y10" s="20">
        <v>-4000000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>
        <v>6458</v>
      </c>
      <c r="L11" s="20">
        <v>5826</v>
      </c>
      <c r="M11" s="20">
        <v>1092</v>
      </c>
      <c r="N11" s="20">
        <v>13376</v>
      </c>
      <c r="O11" s="20">
        <v>3124</v>
      </c>
      <c r="P11" s="20">
        <v>3461</v>
      </c>
      <c r="Q11" s="20">
        <v>5250</v>
      </c>
      <c r="R11" s="20">
        <v>11835</v>
      </c>
      <c r="S11" s="20">
        <v>666</v>
      </c>
      <c r="T11" s="20">
        <v>651</v>
      </c>
      <c r="U11" s="20">
        <v>1747</v>
      </c>
      <c r="V11" s="20">
        <v>3064</v>
      </c>
      <c r="W11" s="20">
        <v>32741</v>
      </c>
      <c r="X11" s="20">
        <v>341315</v>
      </c>
      <c r="Y11" s="20">
        <v>-308574</v>
      </c>
      <c r="Z11" s="21">
        <v>-90.407394928438535</v>
      </c>
      <c r="AA11" s="22">
        <v>341315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-37350433</v>
      </c>
      <c r="G14" s="20"/>
      <c r="H14" s="20">
        <v>-324302</v>
      </c>
      <c r="I14" s="20">
        <v>-574233</v>
      </c>
      <c r="J14" s="20">
        <v>-898535</v>
      </c>
      <c r="K14" s="20">
        <v>-361985</v>
      </c>
      <c r="L14" s="20">
        <v>-94422</v>
      </c>
      <c r="M14" s="20">
        <v>-1065159</v>
      </c>
      <c r="N14" s="20">
        <v>-1521566</v>
      </c>
      <c r="O14" s="20">
        <v>-849282</v>
      </c>
      <c r="P14" s="20">
        <v>-388933</v>
      </c>
      <c r="Q14" s="20">
        <v>-904126</v>
      </c>
      <c r="R14" s="20">
        <v>-2142341</v>
      </c>
      <c r="S14" s="20">
        <v>-150344</v>
      </c>
      <c r="T14" s="20">
        <v>-306194</v>
      </c>
      <c r="U14" s="20">
        <v>-103672</v>
      </c>
      <c r="V14" s="20">
        <v>-560210</v>
      </c>
      <c r="W14" s="20">
        <v>-5122652</v>
      </c>
      <c r="X14" s="20">
        <v>-37350433</v>
      </c>
      <c r="Y14" s="20">
        <v>32227781</v>
      </c>
      <c r="Z14" s="21">
        <v>-86.284892600843477</v>
      </c>
      <c r="AA14" s="22">
        <v>-37350433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-12776640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-339925</v>
      </c>
      <c r="L17" s="28">
        <f t="shared" si="0"/>
        <v>-63892</v>
      </c>
      <c r="M17" s="28">
        <f t="shared" si="0"/>
        <v>-1029842</v>
      </c>
      <c r="N17" s="28">
        <f t="shared" si="0"/>
        <v>-1433659</v>
      </c>
      <c r="O17" s="28">
        <f t="shared" si="0"/>
        <v>-838030</v>
      </c>
      <c r="P17" s="28">
        <f t="shared" si="0"/>
        <v>-381335</v>
      </c>
      <c r="Q17" s="28">
        <f t="shared" si="0"/>
        <v>-885284</v>
      </c>
      <c r="R17" s="28">
        <f t="shared" si="0"/>
        <v>-2104649</v>
      </c>
      <c r="S17" s="28">
        <f t="shared" si="0"/>
        <v>-145718</v>
      </c>
      <c r="T17" s="28">
        <f t="shared" si="0"/>
        <v>-302242</v>
      </c>
      <c r="U17" s="28">
        <f t="shared" si="0"/>
        <v>-95320</v>
      </c>
      <c r="V17" s="28">
        <f t="shared" si="0"/>
        <v>-543280</v>
      </c>
      <c r="W17" s="28">
        <f t="shared" si="0"/>
        <v>-4962589</v>
      </c>
      <c r="X17" s="28">
        <f t="shared" si="0"/>
        <v>-12776640</v>
      </c>
      <c r="Y17" s="28">
        <f t="shared" si="0"/>
        <v>7814051</v>
      </c>
      <c r="Z17" s="29">
        <f>+IF(X17&lt;&gt;0,+(Y17/X17)*100,0)</f>
        <v>-61.158888408846146</v>
      </c>
      <c r="AA17" s="30">
        <f>SUM(AA6:AA16)</f>
        <v>-12776640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-801543</v>
      </c>
      <c r="L26" s="20">
        <v>-1261213</v>
      </c>
      <c r="M26" s="20"/>
      <c r="N26" s="20">
        <v>-2062756</v>
      </c>
      <c r="O26" s="20">
        <v>-1261213</v>
      </c>
      <c r="P26" s="20"/>
      <c r="Q26" s="20"/>
      <c r="R26" s="20">
        <v>-1261213</v>
      </c>
      <c r="S26" s="20">
        <v>-928960</v>
      </c>
      <c r="T26" s="20"/>
      <c r="U26" s="20"/>
      <c r="V26" s="20">
        <v>-928960</v>
      </c>
      <c r="W26" s="20">
        <v>-4252929</v>
      </c>
      <c r="X26" s="20">
        <v>-4000000</v>
      </c>
      <c r="Y26" s="20">
        <v>-252929</v>
      </c>
      <c r="Z26" s="21">
        <v>6.3232250000000008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-801543</v>
      </c>
      <c r="L27" s="28">
        <f t="shared" si="1"/>
        <v>-1261213</v>
      </c>
      <c r="M27" s="28">
        <f t="shared" si="1"/>
        <v>0</v>
      </c>
      <c r="N27" s="28">
        <f t="shared" si="1"/>
        <v>-2062756</v>
      </c>
      <c r="O27" s="28">
        <f t="shared" si="1"/>
        <v>-1261213</v>
      </c>
      <c r="P27" s="28">
        <f t="shared" si="1"/>
        <v>0</v>
      </c>
      <c r="Q27" s="28">
        <f t="shared" si="1"/>
        <v>0</v>
      </c>
      <c r="R27" s="28">
        <f t="shared" si="1"/>
        <v>-1261213</v>
      </c>
      <c r="S27" s="28">
        <f t="shared" si="1"/>
        <v>-928960</v>
      </c>
      <c r="T27" s="28">
        <f t="shared" si="1"/>
        <v>0</v>
      </c>
      <c r="U27" s="28">
        <f t="shared" si="1"/>
        <v>0</v>
      </c>
      <c r="V27" s="28">
        <f t="shared" si="1"/>
        <v>-928960</v>
      </c>
      <c r="W27" s="28">
        <f t="shared" si="1"/>
        <v>-4252929</v>
      </c>
      <c r="X27" s="28">
        <f t="shared" si="1"/>
        <v>-4000000</v>
      </c>
      <c r="Y27" s="28">
        <f t="shared" si="1"/>
        <v>-252929</v>
      </c>
      <c r="Z27" s="29">
        <f>+IF(X27&lt;&gt;0,+(Y27/X27)*100,0)</f>
        <v>6.3232250000000008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-16776640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-1141468</v>
      </c>
      <c r="L38" s="2">
        <f t="shared" si="3"/>
        <v>-1325105</v>
      </c>
      <c r="M38" s="2">
        <f t="shared" si="3"/>
        <v>-1029842</v>
      </c>
      <c r="N38" s="2">
        <f t="shared" si="3"/>
        <v>-3496415</v>
      </c>
      <c r="O38" s="2">
        <f t="shared" si="3"/>
        <v>-2099243</v>
      </c>
      <c r="P38" s="2">
        <f t="shared" si="3"/>
        <v>-381335</v>
      </c>
      <c r="Q38" s="2">
        <f t="shared" si="3"/>
        <v>-885284</v>
      </c>
      <c r="R38" s="2">
        <f t="shared" si="3"/>
        <v>-3365862</v>
      </c>
      <c r="S38" s="2">
        <f t="shared" si="3"/>
        <v>-1074678</v>
      </c>
      <c r="T38" s="2">
        <f t="shared" si="3"/>
        <v>-302242</v>
      </c>
      <c r="U38" s="2">
        <f t="shared" si="3"/>
        <v>-95320</v>
      </c>
      <c r="V38" s="2">
        <f t="shared" si="3"/>
        <v>-1472240</v>
      </c>
      <c r="W38" s="2">
        <f t="shared" si="3"/>
        <v>-9215518</v>
      </c>
      <c r="X38" s="2">
        <f t="shared" si="3"/>
        <v>-16776640</v>
      </c>
      <c r="Y38" s="2">
        <f t="shared" si="3"/>
        <v>7561122</v>
      </c>
      <c r="Z38" s="34">
        <f>+IF(X38&lt;&gt;0,+(Y38/X38)*100,0)</f>
        <v>-45.069346424552236</v>
      </c>
      <c r="AA38" s="35">
        <f>+AA17+AA27+AA36</f>
        <v>-16776640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-2022469</v>
      </c>
      <c r="M39" s="2">
        <f>+L40+M60</f>
        <v>-3347574</v>
      </c>
      <c r="N39" s="2">
        <f>+K39</f>
        <v>-881001</v>
      </c>
      <c r="O39" s="2">
        <f>+M40+O60</f>
        <v>-4377416</v>
      </c>
      <c r="P39" s="2">
        <f>+O40+P60</f>
        <v>-6476659</v>
      </c>
      <c r="Q39" s="2">
        <f>+P40+Q60</f>
        <v>-6857994</v>
      </c>
      <c r="R39" s="2">
        <f>+O39</f>
        <v>-4377416</v>
      </c>
      <c r="S39" s="2">
        <f>+Q40+S60</f>
        <v>-7743278</v>
      </c>
      <c r="T39" s="2">
        <f>+S40+T60</f>
        <v>-8817956</v>
      </c>
      <c r="U39" s="2">
        <f>+T40+U60</f>
        <v>-9120198</v>
      </c>
      <c r="V39" s="2">
        <f>+S39</f>
        <v>-7743278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-16776640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-2022469</v>
      </c>
      <c r="L40" s="45">
        <f t="shared" si="4"/>
        <v>-3347574</v>
      </c>
      <c r="M40" s="45">
        <f t="shared" si="4"/>
        <v>-4377416</v>
      </c>
      <c r="N40" s="45">
        <f>+M40</f>
        <v>-4377416</v>
      </c>
      <c r="O40" s="45">
        <f t="shared" si="4"/>
        <v>-6476659</v>
      </c>
      <c r="P40" s="45">
        <f t="shared" si="4"/>
        <v>-6857994</v>
      </c>
      <c r="Q40" s="45">
        <f t="shared" si="4"/>
        <v>-7743278</v>
      </c>
      <c r="R40" s="45">
        <f>+Q40</f>
        <v>-7743278</v>
      </c>
      <c r="S40" s="45">
        <f t="shared" si="4"/>
        <v>-8817956</v>
      </c>
      <c r="T40" s="45">
        <f t="shared" si="4"/>
        <v>-9120198</v>
      </c>
      <c r="U40" s="45">
        <f t="shared" si="4"/>
        <v>-9215518</v>
      </c>
      <c r="V40" s="45">
        <f>+U40</f>
        <v>-9215518</v>
      </c>
      <c r="W40" s="45">
        <f>+V40</f>
        <v>-9215518</v>
      </c>
      <c r="X40" s="45">
        <f t="shared" si="4"/>
        <v>-16776640</v>
      </c>
      <c r="Y40" s="45">
        <f t="shared" si="4"/>
        <v>7561122</v>
      </c>
      <c r="Z40" s="46">
        <f>+IF(X40&lt;&gt;0,+(Y40/X40)*100,0)</f>
        <v>-45.069346424552236</v>
      </c>
      <c r="AA40" s="47">
        <f t="shared" si="4"/>
        <v>-16776640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12152755</v>
      </c>
      <c r="G6" s="20"/>
      <c r="H6" s="20"/>
      <c r="I6" s="20"/>
      <c r="J6" s="20"/>
      <c r="K6" s="20">
        <v>912</v>
      </c>
      <c r="L6" s="20"/>
      <c r="M6" s="20">
        <v>17799</v>
      </c>
      <c r="N6" s="20">
        <v>18711</v>
      </c>
      <c r="O6" s="20">
        <v>37545</v>
      </c>
      <c r="P6" s="20">
        <v>60154</v>
      </c>
      <c r="Q6" s="20">
        <v>24097</v>
      </c>
      <c r="R6" s="20">
        <v>121796</v>
      </c>
      <c r="S6" s="20">
        <v>24941</v>
      </c>
      <c r="T6" s="20">
        <v>66546</v>
      </c>
      <c r="U6" s="20"/>
      <c r="V6" s="20">
        <v>91487</v>
      </c>
      <c r="W6" s="20">
        <v>231994</v>
      </c>
      <c r="X6" s="20">
        <v>12152755</v>
      </c>
      <c r="Y6" s="20">
        <v>-11920761</v>
      </c>
      <c r="Z6" s="21">
        <v>-98.091017222020852</v>
      </c>
      <c r="AA6" s="22">
        <v>12152755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72116632</v>
      </c>
      <c r="G7" s="20">
        <v>3327878</v>
      </c>
      <c r="H7" s="20">
        <v>4368223</v>
      </c>
      <c r="I7" s="20">
        <v>3652769</v>
      </c>
      <c r="J7" s="20">
        <v>11348870</v>
      </c>
      <c r="K7" s="20">
        <v>3908616</v>
      </c>
      <c r="L7" s="20"/>
      <c r="M7" s="20">
        <v>2988941</v>
      </c>
      <c r="N7" s="20">
        <v>6897557</v>
      </c>
      <c r="O7" s="20">
        <v>1921758</v>
      </c>
      <c r="P7" s="20">
        <v>5700219</v>
      </c>
      <c r="Q7" s="20">
        <v>3987384</v>
      </c>
      <c r="R7" s="20">
        <v>11609361</v>
      </c>
      <c r="S7" s="20">
        <v>3301309</v>
      </c>
      <c r="T7" s="20">
        <v>2956029</v>
      </c>
      <c r="U7" s="20"/>
      <c r="V7" s="20">
        <v>6257338</v>
      </c>
      <c r="W7" s="20">
        <v>36113126</v>
      </c>
      <c r="X7" s="20">
        <v>72116632</v>
      </c>
      <c r="Y7" s="20">
        <v>-36003506</v>
      </c>
      <c r="Z7" s="21">
        <v>-49.923998114609681</v>
      </c>
      <c r="AA7" s="22">
        <v>72116632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12959000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12959000</v>
      </c>
      <c r="Y8" s="20">
        <v>-12959000</v>
      </c>
      <c r="Z8" s="21">
        <v>-100</v>
      </c>
      <c r="AA8" s="22">
        <v>12959000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>
        <v>2999602</v>
      </c>
      <c r="L9" s="20"/>
      <c r="M9" s="20">
        <v>2626391</v>
      </c>
      <c r="N9" s="20">
        <v>5625993</v>
      </c>
      <c r="O9" s="20">
        <v>2379265</v>
      </c>
      <c r="P9" s="20">
        <v>2289857</v>
      </c>
      <c r="Q9" s="20">
        <v>2056144</v>
      </c>
      <c r="R9" s="20">
        <v>6725266</v>
      </c>
      <c r="S9" s="20">
        <v>2976521</v>
      </c>
      <c r="T9" s="20">
        <v>2795565</v>
      </c>
      <c r="U9" s="20"/>
      <c r="V9" s="20">
        <v>5772086</v>
      </c>
      <c r="W9" s="20">
        <v>35453955</v>
      </c>
      <c r="X9" s="20">
        <v>1968000</v>
      </c>
      <c r="Y9" s="20">
        <v>33485955</v>
      </c>
      <c r="Z9" s="21">
        <v>1701.5221036585367</v>
      </c>
      <c r="AA9" s="22">
        <v>1968000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-105299968</v>
      </c>
      <c r="G14" s="20">
        <v>-5118980</v>
      </c>
      <c r="H14" s="20">
        <v>-726389</v>
      </c>
      <c r="I14" s="20">
        <v>-769334</v>
      </c>
      <c r="J14" s="20">
        <v>-6614703</v>
      </c>
      <c r="K14" s="20">
        <v>-2346408</v>
      </c>
      <c r="L14" s="20"/>
      <c r="M14" s="20">
        <v>-2472294</v>
      </c>
      <c r="N14" s="20">
        <v>-4818702</v>
      </c>
      <c r="O14" s="20">
        <v>-2405914</v>
      </c>
      <c r="P14" s="20">
        <v>-9434915</v>
      </c>
      <c r="Q14" s="20">
        <v>-5563932</v>
      </c>
      <c r="R14" s="20">
        <v>-17404761</v>
      </c>
      <c r="S14" s="20">
        <v>-1690265</v>
      </c>
      <c r="T14" s="20">
        <v>-510479</v>
      </c>
      <c r="U14" s="20"/>
      <c r="V14" s="20">
        <v>-2200744</v>
      </c>
      <c r="W14" s="20">
        <v>-31038910</v>
      </c>
      <c r="X14" s="20">
        <v>-105299968</v>
      </c>
      <c r="Y14" s="20">
        <v>74261058</v>
      </c>
      <c r="Z14" s="21">
        <v>-70.523343368917267</v>
      </c>
      <c r="AA14" s="22">
        <v>-105299968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-1001004</v>
      </c>
      <c r="Y15" s="20">
        <v>1001004</v>
      </c>
      <c r="Z15" s="21">
        <v>-100</v>
      </c>
      <c r="AA15" s="22">
        <v>-1001004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-7104585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4562722</v>
      </c>
      <c r="L17" s="28">
        <f t="shared" si="0"/>
        <v>0</v>
      </c>
      <c r="M17" s="28">
        <f t="shared" si="0"/>
        <v>3160837</v>
      </c>
      <c r="N17" s="28">
        <f t="shared" si="0"/>
        <v>7723559</v>
      </c>
      <c r="O17" s="28">
        <f t="shared" si="0"/>
        <v>1932654</v>
      </c>
      <c r="P17" s="28">
        <f t="shared" si="0"/>
        <v>-1384685</v>
      </c>
      <c r="Q17" s="28">
        <f t="shared" si="0"/>
        <v>503693</v>
      </c>
      <c r="R17" s="28">
        <f t="shared" si="0"/>
        <v>1051662</v>
      </c>
      <c r="S17" s="28">
        <f t="shared" si="0"/>
        <v>4612506</v>
      </c>
      <c r="T17" s="28">
        <f t="shared" si="0"/>
        <v>5307661</v>
      </c>
      <c r="U17" s="28">
        <f t="shared" si="0"/>
        <v>0</v>
      </c>
      <c r="V17" s="28">
        <f t="shared" si="0"/>
        <v>9920167</v>
      </c>
      <c r="W17" s="28">
        <f t="shared" si="0"/>
        <v>40760165</v>
      </c>
      <c r="X17" s="28">
        <f t="shared" si="0"/>
        <v>-7104585</v>
      </c>
      <c r="Y17" s="28">
        <f t="shared" si="0"/>
        <v>47864750</v>
      </c>
      <c r="Z17" s="29">
        <f>+IF(X17&lt;&gt;0,+(Y17/X17)*100,0)</f>
        <v>-673.7163395187755</v>
      </c>
      <c r="AA17" s="30">
        <f>SUM(AA6:AA16)</f>
        <v>-7104585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-7104585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4562722</v>
      </c>
      <c r="L38" s="2">
        <f t="shared" si="3"/>
        <v>0</v>
      </c>
      <c r="M38" s="2">
        <f t="shared" si="3"/>
        <v>3160837</v>
      </c>
      <c r="N38" s="2">
        <f t="shared" si="3"/>
        <v>7723559</v>
      </c>
      <c r="O38" s="2">
        <f t="shared" si="3"/>
        <v>1932654</v>
      </c>
      <c r="P38" s="2">
        <f t="shared" si="3"/>
        <v>-1384685</v>
      </c>
      <c r="Q38" s="2">
        <f t="shared" si="3"/>
        <v>503693</v>
      </c>
      <c r="R38" s="2">
        <f t="shared" si="3"/>
        <v>1051662</v>
      </c>
      <c r="S38" s="2">
        <f t="shared" si="3"/>
        <v>4612506</v>
      </c>
      <c r="T38" s="2">
        <f t="shared" si="3"/>
        <v>5307661</v>
      </c>
      <c r="U38" s="2">
        <f t="shared" si="3"/>
        <v>0</v>
      </c>
      <c r="V38" s="2">
        <f t="shared" si="3"/>
        <v>9920167</v>
      </c>
      <c r="W38" s="2">
        <f t="shared" si="3"/>
        <v>40760165</v>
      </c>
      <c r="X38" s="2">
        <f t="shared" si="3"/>
        <v>-7104585</v>
      </c>
      <c r="Y38" s="2">
        <f t="shared" si="3"/>
        <v>47864750</v>
      </c>
      <c r="Z38" s="34">
        <f>+IF(X38&lt;&gt;0,+(Y38/X38)*100,0)</f>
        <v>-673.7163395187755</v>
      </c>
      <c r="AA38" s="35">
        <f>+AA17+AA27+AA36</f>
        <v>-7104585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62904247</v>
      </c>
      <c r="M39" s="2">
        <f>+L40+M60</f>
        <v>62904247</v>
      </c>
      <c r="N39" s="2">
        <f>+K39</f>
        <v>58341525</v>
      </c>
      <c r="O39" s="2">
        <f>+M40+O60</f>
        <v>66065084</v>
      </c>
      <c r="P39" s="2">
        <f>+O40+P60</f>
        <v>67997738</v>
      </c>
      <c r="Q39" s="2">
        <f>+P40+Q60</f>
        <v>66613053</v>
      </c>
      <c r="R39" s="2">
        <f>+O39</f>
        <v>66065084</v>
      </c>
      <c r="S39" s="2">
        <f>+Q40+S60</f>
        <v>67116746</v>
      </c>
      <c r="T39" s="2">
        <f>+S40+T60</f>
        <v>71729252</v>
      </c>
      <c r="U39" s="2">
        <f>+T40+U60</f>
        <v>77036913</v>
      </c>
      <c r="V39" s="2">
        <f>+S39</f>
        <v>67116746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-7104585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62904247</v>
      </c>
      <c r="L40" s="45">
        <f t="shared" si="4"/>
        <v>62904247</v>
      </c>
      <c r="M40" s="45">
        <f t="shared" si="4"/>
        <v>66065084</v>
      </c>
      <c r="N40" s="45">
        <f>+M40</f>
        <v>66065084</v>
      </c>
      <c r="O40" s="45">
        <f t="shared" si="4"/>
        <v>67997738</v>
      </c>
      <c r="P40" s="45">
        <f t="shared" si="4"/>
        <v>66613053</v>
      </c>
      <c r="Q40" s="45">
        <f t="shared" si="4"/>
        <v>67116746</v>
      </c>
      <c r="R40" s="45">
        <f>+Q40</f>
        <v>67116746</v>
      </c>
      <c r="S40" s="45">
        <f t="shared" si="4"/>
        <v>71729252</v>
      </c>
      <c r="T40" s="45">
        <f t="shared" si="4"/>
        <v>77036913</v>
      </c>
      <c r="U40" s="45">
        <f t="shared" si="4"/>
        <v>77036913</v>
      </c>
      <c r="V40" s="45">
        <f>+U40</f>
        <v>77036913</v>
      </c>
      <c r="W40" s="45">
        <f>+V40</f>
        <v>77036913</v>
      </c>
      <c r="X40" s="45">
        <f t="shared" si="4"/>
        <v>-7104585</v>
      </c>
      <c r="Y40" s="45">
        <f t="shared" si="4"/>
        <v>84395532</v>
      </c>
      <c r="Z40" s="46">
        <f>+IF(X40&lt;&gt;0,+(Y40/X40)*100,0)</f>
        <v>-1187.9023475685069</v>
      </c>
      <c r="AA40" s="47">
        <f t="shared" si="4"/>
        <v>-7104585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-371850199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>
        <v>-4360975</v>
      </c>
      <c r="L14" s="20"/>
      <c r="M14" s="20">
        <v>-10169015</v>
      </c>
      <c r="N14" s="20">
        <v>-14529990</v>
      </c>
      <c r="O14" s="20">
        <v>-31663</v>
      </c>
      <c r="P14" s="20"/>
      <c r="Q14" s="20">
        <v>-3597691</v>
      </c>
      <c r="R14" s="20">
        <v>-3629354</v>
      </c>
      <c r="S14" s="20">
        <v>-5113781</v>
      </c>
      <c r="T14" s="20">
        <v>-78319479</v>
      </c>
      <c r="U14" s="20">
        <v>-550000</v>
      </c>
      <c r="V14" s="20">
        <v>-83983260</v>
      </c>
      <c r="W14" s="20">
        <v>-119686003</v>
      </c>
      <c r="X14" s="20">
        <v>-371850199</v>
      </c>
      <c r="Y14" s="20">
        <v>252164196</v>
      </c>
      <c r="Z14" s="21">
        <v>-67.813382022689197</v>
      </c>
      <c r="AA14" s="22">
        <v>-371850199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-371850199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-4360975</v>
      </c>
      <c r="L17" s="28">
        <f t="shared" si="0"/>
        <v>0</v>
      </c>
      <c r="M17" s="28">
        <f t="shared" si="0"/>
        <v>-10169015</v>
      </c>
      <c r="N17" s="28">
        <f t="shared" si="0"/>
        <v>-14529990</v>
      </c>
      <c r="O17" s="28">
        <f t="shared" si="0"/>
        <v>-31663</v>
      </c>
      <c r="P17" s="28">
        <f t="shared" si="0"/>
        <v>0</v>
      </c>
      <c r="Q17" s="28">
        <f t="shared" si="0"/>
        <v>-3597691</v>
      </c>
      <c r="R17" s="28">
        <f t="shared" si="0"/>
        <v>-3629354</v>
      </c>
      <c r="S17" s="28">
        <f t="shared" si="0"/>
        <v>-5113781</v>
      </c>
      <c r="T17" s="28">
        <f t="shared" si="0"/>
        <v>-78319479</v>
      </c>
      <c r="U17" s="28">
        <f t="shared" si="0"/>
        <v>-550000</v>
      </c>
      <c r="V17" s="28">
        <f t="shared" si="0"/>
        <v>-83983260</v>
      </c>
      <c r="W17" s="28">
        <f t="shared" si="0"/>
        <v>-119686003</v>
      </c>
      <c r="X17" s="28">
        <f t="shared" si="0"/>
        <v>-371850199</v>
      </c>
      <c r="Y17" s="28">
        <f t="shared" si="0"/>
        <v>252164196</v>
      </c>
      <c r="Z17" s="29">
        <f>+IF(X17&lt;&gt;0,+(Y17/X17)*100,0)</f>
        <v>-67.813382022689197</v>
      </c>
      <c r="AA17" s="30">
        <f>SUM(AA6:AA16)</f>
        <v>-371850199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-371850199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-4360975</v>
      </c>
      <c r="L38" s="2">
        <f t="shared" si="3"/>
        <v>0</v>
      </c>
      <c r="M38" s="2">
        <f t="shared" si="3"/>
        <v>-10169015</v>
      </c>
      <c r="N38" s="2">
        <f t="shared" si="3"/>
        <v>-14529990</v>
      </c>
      <c r="O38" s="2">
        <f t="shared" si="3"/>
        <v>-31663</v>
      </c>
      <c r="P38" s="2">
        <f t="shared" si="3"/>
        <v>0</v>
      </c>
      <c r="Q38" s="2">
        <f t="shared" si="3"/>
        <v>-3597691</v>
      </c>
      <c r="R38" s="2">
        <f t="shared" si="3"/>
        <v>-3629354</v>
      </c>
      <c r="S38" s="2">
        <f t="shared" si="3"/>
        <v>-5113781</v>
      </c>
      <c r="T38" s="2">
        <f t="shared" si="3"/>
        <v>-78319479</v>
      </c>
      <c r="U38" s="2">
        <f t="shared" si="3"/>
        <v>-550000</v>
      </c>
      <c r="V38" s="2">
        <f t="shared" si="3"/>
        <v>-83983260</v>
      </c>
      <c r="W38" s="2">
        <f t="shared" si="3"/>
        <v>-119686003</v>
      </c>
      <c r="X38" s="2">
        <f t="shared" si="3"/>
        <v>-371850199</v>
      </c>
      <c r="Y38" s="2">
        <f t="shared" si="3"/>
        <v>252164196</v>
      </c>
      <c r="Z38" s="34">
        <f>+IF(X38&lt;&gt;0,+(Y38/X38)*100,0)</f>
        <v>-67.813382022689197</v>
      </c>
      <c r="AA38" s="35">
        <f>+AA17+AA27+AA36</f>
        <v>-371850199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-21904374</v>
      </c>
      <c r="M39" s="2">
        <f>+L40+M60</f>
        <v>-21904374</v>
      </c>
      <c r="N39" s="2">
        <f>+K39</f>
        <v>-17543399</v>
      </c>
      <c r="O39" s="2">
        <f>+M40+O60</f>
        <v>-32073389</v>
      </c>
      <c r="P39" s="2">
        <f>+O40+P60</f>
        <v>-32105052</v>
      </c>
      <c r="Q39" s="2">
        <f>+P40+Q60</f>
        <v>-32105052</v>
      </c>
      <c r="R39" s="2">
        <f>+O39</f>
        <v>-32073389</v>
      </c>
      <c r="S39" s="2">
        <f>+Q40+S60</f>
        <v>-35702743</v>
      </c>
      <c r="T39" s="2">
        <f>+S40+T60</f>
        <v>-40816524</v>
      </c>
      <c r="U39" s="2">
        <f>+T40+U60</f>
        <v>-119136003</v>
      </c>
      <c r="V39" s="2">
        <f>+S39</f>
        <v>-35702743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-371850199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-21904374</v>
      </c>
      <c r="L40" s="45">
        <f t="shared" si="4"/>
        <v>-21904374</v>
      </c>
      <c r="M40" s="45">
        <f t="shared" si="4"/>
        <v>-32073389</v>
      </c>
      <c r="N40" s="45">
        <f>+M40</f>
        <v>-32073389</v>
      </c>
      <c r="O40" s="45">
        <f t="shared" si="4"/>
        <v>-32105052</v>
      </c>
      <c r="P40" s="45">
        <f t="shared" si="4"/>
        <v>-32105052</v>
      </c>
      <c r="Q40" s="45">
        <f t="shared" si="4"/>
        <v>-35702743</v>
      </c>
      <c r="R40" s="45">
        <f>+Q40</f>
        <v>-35702743</v>
      </c>
      <c r="S40" s="45">
        <f t="shared" si="4"/>
        <v>-40816524</v>
      </c>
      <c r="T40" s="45">
        <f t="shared" si="4"/>
        <v>-119136003</v>
      </c>
      <c r="U40" s="45">
        <f t="shared" si="4"/>
        <v>-119686003</v>
      </c>
      <c r="V40" s="45">
        <f>+U40</f>
        <v>-119686003</v>
      </c>
      <c r="W40" s="45">
        <f>+V40</f>
        <v>-119686003</v>
      </c>
      <c r="X40" s="45">
        <f t="shared" si="4"/>
        <v>-371850199</v>
      </c>
      <c r="Y40" s="45">
        <f t="shared" si="4"/>
        <v>252164196</v>
      </c>
      <c r="Z40" s="46">
        <f>+IF(X40&lt;&gt;0,+(Y40/X40)*100,0)</f>
        <v>-67.813382022689197</v>
      </c>
      <c r="AA40" s="47">
        <f t="shared" si="4"/>
        <v>-371850199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/>
      <c r="G14" s="20">
        <v>-57693833</v>
      </c>
      <c r="H14" s="20">
        <v>-72643338</v>
      </c>
      <c r="I14" s="20">
        <v>-64104037</v>
      </c>
      <c r="J14" s="20">
        <v>-194441208</v>
      </c>
      <c r="K14" s="20">
        <v>-39175740</v>
      </c>
      <c r="L14" s="20">
        <v>-38102830</v>
      </c>
      <c r="M14" s="20">
        <v>-34984149</v>
      </c>
      <c r="N14" s="20">
        <v>-112262719</v>
      </c>
      <c r="O14" s="20">
        <v>-33043055</v>
      </c>
      <c r="P14" s="20">
        <v>-36114558</v>
      </c>
      <c r="Q14" s="20">
        <v>-30878428</v>
      </c>
      <c r="R14" s="20">
        <v>-100036041</v>
      </c>
      <c r="S14" s="20">
        <v>-33770757</v>
      </c>
      <c r="T14" s="20">
        <v>-33921857</v>
      </c>
      <c r="U14" s="20">
        <v>-40590194</v>
      </c>
      <c r="V14" s="20">
        <v>-108282808</v>
      </c>
      <c r="W14" s="20">
        <v>-515022776</v>
      </c>
      <c r="X14" s="20"/>
      <c r="Y14" s="20">
        <v>-515022776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-39175740</v>
      </c>
      <c r="L17" s="28">
        <f t="shared" si="0"/>
        <v>-38102830</v>
      </c>
      <c r="M17" s="28">
        <f t="shared" si="0"/>
        <v>-34984149</v>
      </c>
      <c r="N17" s="28">
        <f t="shared" si="0"/>
        <v>-112262719</v>
      </c>
      <c r="O17" s="28">
        <f t="shared" si="0"/>
        <v>-33043055</v>
      </c>
      <c r="P17" s="28">
        <f t="shared" si="0"/>
        <v>-36114558</v>
      </c>
      <c r="Q17" s="28">
        <f t="shared" si="0"/>
        <v>-30878428</v>
      </c>
      <c r="R17" s="28">
        <f t="shared" si="0"/>
        <v>-100036041</v>
      </c>
      <c r="S17" s="28">
        <f t="shared" si="0"/>
        <v>-33770757</v>
      </c>
      <c r="T17" s="28">
        <f t="shared" si="0"/>
        <v>-33921857</v>
      </c>
      <c r="U17" s="28">
        <f t="shared" si="0"/>
        <v>-40590194</v>
      </c>
      <c r="V17" s="28">
        <f t="shared" si="0"/>
        <v>-108282808</v>
      </c>
      <c r="W17" s="28">
        <f t="shared" si="0"/>
        <v>-515022776</v>
      </c>
      <c r="X17" s="28">
        <f t="shared" si="0"/>
        <v>0</v>
      </c>
      <c r="Y17" s="28">
        <f t="shared" si="0"/>
        <v>-515022776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300000</v>
      </c>
      <c r="F33" s="20"/>
      <c r="G33" s="20">
        <v>7178</v>
      </c>
      <c r="H33" s="36">
        <v>21468</v>
      </c>
      <c r="I33" s="36">
        <v>17364</v>
      </c>
      <c r="J33" s="36">
        <v>46010</v>
      </c>
      <c r="K33" s="20">
        <v>25411</v>
      </c>
      <c r="L33" s="20">
        <v>2793</v>
      </c>
      <c r="M33" s="20">
        <v>16188</v>
      </c>
      <c r="N33" s="20">
        <v>44392</v>
      </c>
      <c r="O33" s="36">
        <v>23455</v>
      </c>
      <c r="P33" s="36">
        <v>32346</v>
      </c>
      <c r="Q33" s="36">
        <v>-6347</v>
      </c>
      <c r="R33" s="20">
        <v>49454</v>
      </c>
      <c r="S33" s="20">
        <v>26198</v>
      </c>
      <c r="T33" s="20">
        <v>17316</v>
      </c>
      <c r="U33" s="20">
        <v>6555</v>
      </c>
      <c r="V33" s="36">
        <v>50069</v>
      </c>
      <c r="W33" s="36">
        <v>189925</v>
      </c>
      <c r="X33" s="36"/>
      <c r="Y33" s="20">
        <v>189925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25411</v>
      </c>
      <c r="L36" s="28">
        <f t="shared" si="2"/>
        <v>2793</v>
      </c>
      <c r="M36" s="28">
        <f t="shared" si="2"/>
        <v>16188</v>
      </c>
      <c r="N36" s="28">
        <f t="shared" si="2"/>
        <v>44392</v>
      </c>
      <c r="O36" s="28">
        <f t="shared" si="2"/>
        <v>23455</v>
      </c>
      <c r="P36" s="28">
        <f t="shared" si="2"/>
        <v>32346</v>
      </c>
      <c r="Q36" s="28">
        <f t="shared" si="2"/>
        <v>-6347</v>
      </c>
      <c r="R36" s="28">
        <f t="shared" si="2"/>
        <v>49454</v>
      </c>
      <c r="S36" s="28">
        <f t="shared" si="2"/>
        <v>26198</v>
      </c>
      <c r="T36" s="28">
        <f t="shared" si="2"/>
        <v>17316</v>
      </c>
      <c r="U36" s="28">
        <f t="shared" si="2"/>
        <v>6555</v>
      </c>
      <c r="V36" s="28">
        <f t="shared" si="2"/>
        <v>50069</v>
      </c>
      <c r="W36" s="28">
        <f t="shared" si="2"/>
        <v>189925</v>
      </c>
      <c r="X36" s="28">
        <f t="shared" si="2"/>
        <v>0</v>
      </c>
      <c r="Y36" s="28">
        <f t="shared" si="2"/>
        <v>189925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-39150329</v>
      </c>
      <c r="L38" s="2">
        <f t="shared" si="3"/>
        <v>-38100037</v>
      </c>
      <c r="M38" s="2">
        <f t="shared" si="3"/>
        <v>-34967961</v>
      </c>
      <c r="N38" s="2">
        <f t="shared" si="3"/>
        <v>-112218327</v>
      </c>
      <c r="O38" s="2">
        <f t="shared" si="3"/>
        <v>-33019600</v>
      </c>
      <c r="P38" s="2">
        <f t="shared" si="3"/>
        <v>-36082212</v>
      </c>
      <c r="Q38" s="2">
        <f t="shared" si="3"/>
        <v>-30884775</v>
      </c>
      <c r="R38" s="2">
        <f t="shared" si="3"/>
        <v>-99986587</v>
      </c>
      <c r="S38" s="2">
        <f t="shared" si="3"/>
        <v>-33744559</v>
      </c>
      <c r="T38" s="2">
        <f t="shared" si="3"/>
        <v>-33904541</v>
      </c>
      <c r="U38" s="2">
        <f t="shared" si="3"/>
        <v>-40583639</v>
      </c>
      <c r="V38" s="2">
        <f t="shared" si="3"/>
        <v>-108232739</v>
      </c>
      <c r="W38" s="2">
        <f t="shared" si="3"/>
        <v>-514832851</v>
      </c>
      <c r="X38" s="2">
        <f t="shared" si="3"/>
        <v>0</v>
      </c>
      <c r="Y38" s="2">
        <f t="shared" si="3"/>
        <v>-514832851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-233545527</v>
      </c>
      <c r="M39" s="2">
        <f>+L40+M60</f>
        <v>-271645564</v>
      </c>
      <c r="N39" s="2">
        <f>+K39</f>
        <v>-194395198</v>
      </c>
      <c r="O39" s="2">
        <f>+M40+O60</f>
        <v>-306613525</v>
      </c>
      <c r="P39" s="2">
        <f>+O40+P60</f>
        <v>-339633125</v>
      </c>
      <c r="Q39" s="2">
        <f>+P40+Q60</f>
        <v>-375715337</v>
      </c>
      <c r="R39" s="2">
        <f>+O39</f>
        <v>-306613525</v>
      </c>
      <c r="S39" s="2">
        <f>+Q40+S60</f>
        <v>-406600112</v>
      </c>
      <c r="T39" s="2">
        <f>+S40+T60</f>
        <v>-440344671</v>
      </c>
      <c r="U39" s="2">
        <f>+T40+U60</f>
        <v>-474249212</v>
      </c>
      <c r="V39" s="2">
        <f>+S39</f>
        <v>-406600112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-233545527</v>
      </c>
      <c r="L40" s="45">
        <f t="shared" si="4"/>
        <v>-271645564</v>
      </c>
      <c r="M40" s="45">
        <f t="shared" si="4"/>
        <v>-306613525</v>
      </c>
      <c r="N40" s="45">
        <f>+M40</f>
        <v>-306613525</v>
      </c>
      <c r="O40" s="45">
        <f t="shared" si="4"/>
        <v>-339633125</v>
      </c>
      <c r="P40" s="45">
        <f t="shared" si="4"/>
        <v>-375715337</v>
      </c>
      <c r="Q40" s="45">
        <f t="shared" si="4"/>
        <v>-406600112</v>
      </c>
      <c r="R40" s="45">
        <f>+Q40</f>
        <v>-406600112</v>
      </c>
      <c r="S40" s="45">
        <f t="shared" si="4"/>
        <v>-440344671</v>
      </c>
      <c r="T40" s="45">
        <f t="shared" si="4"/>
        <v>-474249212</v>
      </c>
      <c r="U40" s="45">
        <f t="shared" si="4"/>
        <v>-514832851</v>
      </c>
      <c r="V40" s="45">
        <f>+U40</f>
        <v>-514832851</v>
      </c>
      <c r="W40" s="45">
        <f>+V40</f>
        <v>-514832851</v>
      </c>
      <c r="X40" s="45">
        <f t="shared" si="4"/>
        <v>0</v>
      </c>
      <c r="Y40" s="45">
        <f t="shared" si="4"/>
        <v>-514832851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>
        <v>12608</v>
      </c>
      <c r="L33" s="20">
        <v>19475</v>
      </c>
      <c r="M33" s="20">
        <v>5988</v>
      </c>
      <c r="N33" s="20">
        <v>38071</v>
      </c>
      <c r="O33" s="36">
        <v>5824</v>
      </c>
      <c r="P33" s="36">
        <v>8723</v>
      </c>
      <c r="Q33" s="36">
        <v>18702</v>
      </c>
      <c r="R33" s="20">
        <v>33249</v>
      </c>
      <c r="S33" s="20">
        <v>-1500</v>
      </c>
      <c r="T33" s="20">
        <v>1706</v>
      </c>
      <c r="U33" s="20">
        <v>62066</v>
      </c>
      <c r="V33" s="36">
        <v>62272</v>
      </c>
      <c r="W33" s="36">
        <v>169586</v>
      </c>
      <c r="X33" s="36">
        <v>20969</v>
      </c>
      <c r="Y33" s="20">
        <v>148617</v>
      </c>
      <c r="Z33" s="21">
        <v>708.74624445610186</v>
      </c>
      <c r="AA33" s="22">
        <v>20969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12608</v>
      </c>
      <c r="L36" s="28">
        <f t="shared" si="2"/>
        <v>19475</v>
      </c>
      <c r="M36" s="28">
        <f t="shared" si="2"/>
        <v>5988</v>
      </c>
      <c r="N36" s="28">
        <f t="shared" si="2"/>
        <v>38071</v>
      </c>
      <c r="O36" s="28">
        <f t="shared" si="2"/>
        <v>5824</v>
      </c>
      <c r="P36" s="28">
        <f t="shared" si="2"/>
        <v>8723</v>
      </c>
      <c r="Q36" s="28">
        <f t="shared" si="2"/>
        <v>18702</v>
      </c>
      <c r="R36" s="28">
        <f t="shared" si="2"/>
        <v>33249</v>
      </c>
      <c r="S36" s="28">
        <f t="shared" si="2"/>
        <v>-1500</v>
      </c>
      <c r="T36" s="28">
        <f t="shared" si="2"/>
        <v>1706</v>
      </c>
      <c r="U36" s="28">
        <f t="shared" si="2"/>
        <v>62066</v>
      </c>
      <c r="V36" s="28">
        <f t="shared" si="2"/>
        <v>62272</v>
      </c>
      <c r="W36" s="28">
        <f t="shared" si="2"/>
        <v>169586</v>
      </c>
      <c r="X36" s="28">
        <f t="shared" si="2"/>
        <v>20969</v>
      </c>
      <c r="Y36" s="28">
        <f t="shared" si="2"/>
        <v>148617</v>
      </c>
      <c r="Z36" s="29">
        <f>+IF(X36&lt;&gt;0,+(Y36/X36)*100,0)</f>
        <v>708.74624445610186</v>
      </c>
      <c r="AA36" s="30">
        <f>SUM(AA31:AA35)</f>
        <v>20969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12608</v>
      </c>
      <c r="L38" s="2">
        <f t="shared" si="3"/>
        <v>19475</v>
      </c>
      <c r="M38" s="2">
        <f t="shared" si="3"/>
        <v>5988</v>
      </c>
      <c r="N38" s="2">
        <f t="shared" si="3"/>
        <v>38071</v>
      </c>
      <c r="O38" s="2">
        <f t="shared" si="3"/>
        <v>5824</v>
      </c>
      <c r="P38" s="2">
        <f t="shared" si="3"/>
        <v>8723</v>
      </c>
      <c r="Q38" s="2">
        <f t="shared" si="3"/>
        <v>18702</v>
      </c>
      <c r="R38" s="2">
        <f t="shared" si="3"/>
        <v>33249</v>
      </c>
      <c r="S38" s="2">
        <f t="shared" si="3"/>
        <v>-1500</v>
      </c>
      <c r="T38" s="2">
        <f t="shared" si="3"/>
        <v>1706</v>
      </c>
      <c r="U38" s="2">
        <f t="shared" si="3"/>
        <v>62066</v>
      </c>
      <c r="V38" s="2">
        <f t="shared" si="3"/>
        <v>62272</v>
      </c>
      <c r="W38" s="2">
        <f t="shared" si="3"/>
        <v>169586</v>
      </c>
      <c r="X38" s="2">
        <f t="shared" si="3"/>
        <v>20969</v>
      </c>
      <c r="Y38" s="2">
        <f t="shared" si="3"/>
        <v>148617</v>
      </c>
      <c r="Z38" s="34">
        <f>+IF(X38&lt;&gt;0,+(Y38/X38)*100,0)</f>
        <v>708.74624445610186</v>
      </c>
      <c r="AA38" s="35">
        <f>+AA17+AA27+AA36</f>
        <v>20969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48602</v>
      </c>
      <c r="M39" s="2">
        <f>+L40+M60</f>
        <v>68077</v>
      </c>
      <c r="N39" s="2">
        <f>+K39</f>
        <v>35994</v>
      </c>
      <c r="O39" s="2">
        <f>+M40+O60</f>
        <v>74065</v>
      </c>
      <c r="P39" s="2">
        <f>+O40+P60</f>
        <v>79889</v>
      </c>
      <c r="Q39" s="2">
        <f>+P40+Q60</f>
        <v>88612</v>
      </c>
      <c r="R39" s="2">
        <f>+O39</f>
        <v>74065</v>
      </c>
      <c r="S39" s="2">
        <f>+Q40+S60</f>
        <v>107314</v>
      </c>
      <c r="T39" s="2">
        <f>+S40+T60</f>
        <v>105814</v>
      </c>
      <c r="U39" s="2">
        <f>+T40+U60</f>
        <v>107520</v>
      </c>
      <c r="V39" s="2">
        <f>+S39</f>
        <v>107314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48602</v>
      </c>
      <c r="L40" s="45">
        <f t="shared" si="4"/>
        <v>68077</v>
      </c>
      <c r="M40" s="45">
        <f t="shared" si="4"/>
        <v>74065</v>
      </c>
      <c r="N40" s="45">
        <f>+M40</f>
        <v>74065</v>
      </c>
      <c r="O40" s="45">
        <f t="shared" si="4"/>
        <v>79889</v>
      </c>
      <c r="P40" s="45">
        <f t="shared" si="4"/>
        <v>88612</v>
      </c>
      <c r="Q40" s="45">
        <f t="shared" si="4"/>
        <v>107314</v>
      </c>
      <c r="R40" s="45">
        <f>+Q40</f>
        <v>107314</v>
      </c>
      <c r="S40" s="45">
        <f t="shared" si="4"/>
        <v>105814</v>
      </c>
      <c r="T40" s="45">
        <f t="shared" si="4"/>
        <v>107520</v>
      </c>
      <c r="U40" s="45">
        <f t="shared" si="4"/>
        <v>169586</v>
      </c>
      <c r="V40" s="45">
        <f>+U40</f>
        <v>169586</v>
      </c>
      <c r="W40" s="45">
        <f>+V40</f>
        <v>169586</v>
      </c>
      <c r="X40" s="45">
        <f t="shared" si="4"/>
        <v>20969</v>
      </c>
      <c r="Y40" s="45">
        <f t="shared" si="4"/>
        <v>148617</v>
      </c>
      <c r="Z40" s="46">
        <f>+IF(X40&lt;&gt;0,+(Y40/X40)*100,0)</f>
        <v>708.74624445610186</v>
      </c>
      <c r="AA40" s="47">
        <f t="shared" si="4"/>
        <v>20969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780722270</v>
      </c>
      <c r="D6" s="18"/>
      <c r="E6" s="19"/>
      <c r="F6" s="20">
        <v>12152755</v>
      </c>
      <c r="G6" s="20"/>
      <c r="H6" s="20"/>
      <c r="I6" s="20">
        <v>74202436</v>
      </c>
      <c r="J6" s="20">
        <v>74202436</v>
      </c>
      <c r="K6" s="20">
        <v>76201066</v>
      </c>
      <c r="L6" s="20">
        <v>79135595</v>
      </c>
      <c r="M6" s="20">
        <v>17799</v>
      </c>
      <c r="N6" s="20">
        <v>155354460</v>
      </c>
      <c r="O6" s="20">
        <v>37545</v>
      </c>
      <c r="P6" s="20">
        <v>60154</v>
      </c>
      <c r="Q6" s="20">
        <v>33620</v>
      </c>
      <c r="R6" s="20">
        <v>131319</v>
      </c>
      <c r="S6" s="20">
        <v>26063</v>
      </c>
      <c r="T6" s="20">
        <v>66546</v>
      </c>
      <c r="U6" s="20"/>
      <c r="V6" s="20">
        <v>92609</v>
      </c>
      <c r="W6" s="20">
        <v>229780824</v>
      </c>
      <c r="X6" s="20">
        <v>12152755</v>
      </c>
      <c r="Y6" s="20">
        <v>217628069</v>
      </c>
      <c r="Z6" s="21">
        <v>1790.7714670459497</v>
      </c>
      <c r="AA6" s="22">
        <v>12152755</v>
      </c>
    </row>
    <row r="7" spans="1:27" x14ac:dyDescent="0.25">
      <c r="A7" s="23" t="s">
        <v>35</v>
      </c>
      <c r="B7" s="17" t="s">
        <v>32</v>
      </c>
      <c r="C7" s="18">
        <v>3931217878</v>
      </c>
      <c r="D7" s="18"/>
      <c r="E7" s="19">
        <v>587688486</v>
      </c>
      <c r="F7" s="20">
        <v>530301979</v>
      </c>
      <c r="G7" s="20">
        <v>34431975</v>
      </c>
      <c r="H7" s="20">
        <v>27824248</v>
      </c>
      <c r="I7" s="20">
        <v>436488566</v>
      </c>
      <c r="J7" s="20">
        <v>498744789</v>
      </c>
      <c r="K7" s="20">
        <v>393104220</v>
      </c>
      <c r="L7" s="20">
        <v>331797403</v>
      </c>
      <c r="M7" s="20">
        <v>38955617</v>
      </c>
      <c r="N7" s="20">
        <v>763857240</v>
      </c>
      <c r="O7" s="20">
        <v>29334437</v>
      </c>
      <c r="P7" s="20">
        <v>31203520</v>
      </c>
      <c r="Q7" s="20">
        <v>37334539</v>
      </c>
      <c r="R7" s="20">
        <v>97872496</v>
      </c>
      <c r="S7" s="20">
        <v>30114303</v>
      </c>
      <c r="T7" s="20">
        <v>30422788</v>
      </c>
      <c r="U7" s="20">
        <v>25431890</v>
      </c>
      <c r="V7" s="20">
        <v>85968981</v>
      </c>
      <c r="W7" s="20">
        <v>1446443506</v>
      </c>
      <c r="X7" s="20">
        <v>530301983</v>
      </c>
      <c r="Y7" s="20">
        <v>916141523</v>
      </c>
      <c r="Z7" s="21">
        <v>172.75845694885891</v>
      </c>
      <c r="AA7" s="22">
        <v>530301979</v>
      </c>
    </row>
    <row r="8" spans="1:27" x14ac:dyDescent="0.25">
      <c r="A8" s="23" t="s">
        <v>36</v>
      </c>
      <c r="B8" s="17" t="s">
        <v>32</v>
      </c>
      <c r="C8" s="18">
        <v>6772880377</v>
      </c>
      <c r="D8" s="18"/>
      <c r="E8" s="19">
        <v>14723964</v>
      </c>
      <c r="F8" s="20">
        <v>13656842</v>
      </c>
      <c r="G8" s="20">
        <v>398629675</v>
      </c>
      <c r="H8" s="20">
        <v>487399586</v>
      </c>
      <c r="I8" s="20">
        <v>476897750</v>
      </c>
      <c r="J8" s="20">
        <v>1362927011</v>
      </c>
      <c r="K8" s="20">
        <v>559341096</v>
      </c>
      <c r="L8" s="20">
        <v>690649713</v>
      </c>
      <c r="M8" s="20">
        <v>242911608</v>
      </c>
      <c r="N8" s="20">
        <v>1492902417</v>
      </c>
      <c r="O8" s="20">
        <v>340436491</v>
      </c>
      <c r="P8" s="20">
        <v>327771819</v>
      </c>
      <c r="Q8" s="20">
        <v>324814066</v>
      </c>
      <c r="R8" s="20">
        <v>993022376</v>
      </c>
      <c r="S8" s="20">
        <v>267406580</v>
      </c>
      <c r="T8" s="20">
        <v>310638952</v>
      </c>
      <c r="U8" s="20">
        <v>351592602</v>
      </c>
      <c r="V8" s="20">
        <v>929638134</v>
      </c>
      <c r="W8" s="20">
        <v>4778489938</v>
      </c>
      <c r="X8" s="20">
        <v>13656848</v>
      </c>
      <c r="Y8" s="20">
        <v>4764833090</v>
      </c>
      <c r="Z8" s="21">
        <v>34889.69848679578</v>
      </c>
      <c r="AA8" s="22">
        <v>13656842</v>
      </c>
    </row>
    <row r="9" spans="1:27" x14ac:dyDescent="0.25">
      <c r="A9" s="23" t="s">
        <v>37</v>
      </c>
      <c r="B9" s="17" t="s">
        <v>6</v>
      </c>
      <c r="C9" s="18">
        <v>1217030990</v>
      </c>
      <c r="D9" s="18"/>
      <c r="E9" s="19">
        <v>52030031</v>
      </c>
      <c r="F9" s="20">
        <v>68349435</v>
      </c>
      <c r="G9" s="20">
        <v>12221238</v>
      </c>
      <c r="H9" s="20">
        <v>18431354</v>
      </c>
      <c r="I9" s="20">
        <v>6846706</v>
      </c>
      <c r="J9" s="20">
        <v>37499298</v>
      </c>
      <c r="K9" s="20">
        <v>17818783</v>
      </c>
      <c r="L9" s="20">
        <v>6827000</v>
      </c>
      <c r="M9" s="20">
        <v>2626391</v>
      </c>
      <c r="N9" s="20">
        <v>27272174</v>
      </c>
      <c r="O9" s="20">
        <v>14979312</v>
      </c>
      <c r="P9" s="20">
        <v>2289857</v>
      </c>
      <c r="Q9" s="20">
        <v>11506073</v>
      </c>
      <c r="R9" s="20">
        <v>28775242</v>
      </c>
      <c r="S9" s="20">
        <v>2976521</v>
      </c>
      <c r="T9" s="20">
        <v>2795565</v>
      </c>
      <c r="U9" s="20"/>
      <c r="V9" s="20">
        <v>5772086</v>
      </c>
      <c r="W9" s="20">
        <v>99318800</v>
      </c>
      <c r="X9" s="20">
        <v>68349430</v>
      </c>
      <c r="Y9" s="20">
        <v>30969370</v>
      </c>
      <c r="Z9" s="21">
        <v>45.31035591664773</v>
      </c>
      <c r="AA9" s="22">
        <v>68349435</v>
      </c>
    </row>
    <row r="10" spans="1:27" x14ac:dyDescent="0.25">
      <c r="A10" s="23" t="s">
        <v>38</v>
      </c>
      <c r="B10" s="17" t="s">
        <v>6</v>
      </c>
      <c r="C10" s="18">
        <v>740177421</v>
      </c>
      <c r="D10" s="18"/>
      <c r="E10" s="19">
        <v>37374000</v>
      </c>
      <c r="F10" s="20">
        <v>37374000</v>
      </c>
      <c r="G10" s="20">
        <v>431000</v>
      </c>
      <c r="H10" s="20"/>
      <c r="I10" s="20"/>
      <c r="J10" s="20">
        <v>431000</v>
      </c>
      <c r="K10" s="20"/>
      <c r="L10" s="20">
        <v>115701000</v>
      </c>
      <c r="M10" s="20"/>
      <c r="N10" s="20">
        <v>115701000</v>
      </c>
      <c r="O10" s="20"/>
      <c r="P10" s="20"/>
      <c r="Q10" s="20">
        <v>1436000</v>
      </c>
      <c r="R10" s="20">
        <v>1436000</v>
      </c>
      <c r="S10" s="20"/>
      <c r="T10" s="20"/>
      <c r="U10" s="20"/>
      <c r="V10" s="20"/>
      <c r="W10" s="20">
        <v>117568000</v>
      </c>
      <c r="X10" s="20">
        <v>37374000</v>
      </c>
      <c r="Y10" s="20">
        <v>80194000</v>
      </c>
      <c r="Z10" s="21">
        <v>214.57162733451062</v>
      </c>
      <c r="AA10" s="22">
        <v>37374000</v>
      </c>
    </row>
    <row r="11" spans="1:27" x14ac:dyDescent="0.25">
      <c r="A11" s="23" t="s">
        <v>39</v>
      </c>
      <c r="B11" s="17" t="s">
        <v>32</v>
      </c>
      <c r="C11" s="18">
        <v>74386011</v>
      </c>
      <c r="D11" s="18"/>
      <c r="E11" s="19">
        <v>13478280</v>
      </c>
      <c r="F11" s="20">
        <v>13478280</v>
      </c>
      <c r="G11" s="20">
        <v>328002</v>
      </c>
      <c r="H11" s="20">
        <v>453343</v>
      </c>
      <c r="I11" s="20">
        <v>902636</v>
      </c>
      <c r="J11" s="20">
        <v>1683981</v>
      </c>
      <c r="K11" s="20">
        <v>14850212</v>
      </c>
      <c r="L11" s="20">
        <v>597866</v>
      </c>
      <c r="M11" s="20">
        <v>415033</v>
      </c>
      <c r="N11" s="20">
        <v>15863111</v>
      </c>
      <c r="O11" s="20">
        <v>788277</v>
      </c>
      <c r="P11" s="20">
        <v>719172</v>
      </c>
      <c r="Q11" s="20">
        <v>345243</v>
      </c>
      <c r="R11" s="20">
        <v>1852692</v>
      </c>
      <c r="S11" s="20">
        <v>328850</v>
      </c>
      <c r="T11" s="20">
        <v>386137</v>
      </c>
      <c r="U11" s="20">
        <v>447439</v>
      </c>
      <c r="V11" s="20">
        <v>1162426</v>
      </c>
      <c r="W11" s="20">
        <v>20562210</v>
      </c>
      <c r="X11" s="20">
        <v>13478280</v>
      </c>
      <c r="Y11" s="20">
        <v>7083930</v>
      </c>
      <c r="Z11" s="21">
        <v>52.558115723964782</v>
      </c>
      <c r="AA11" s="22">
        <v>13478280</v>
      </c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-7989255926</v>
      </c>
      <c r="D14" s="18"/>
      <c r="E14" s="19">
        <v>-1104053959</v>
      </c>
      <c r="F14" s="20">
        <v>-910424480</v>
      </c>
      <c r="G14" s="20">
        <v>-322541434</v>
      </c>
      <c r="H14" s="20">
        <v>-381964421</v>
      </c>
      <c r="I14" s="20">
        <v>-448256431</v>
      </c>
      <c r="J14" s="20">
        <v>-1152762286</v>
      </c>
      <c r="K14" s="20">
        <v>-1038421017</v>
      </c>
      <c r="L14" s="20">
        <v>-513876924</v>
      </c>
      <c r="M14" s="20">
        <v>-368674406</v>
      </c>
      <c r="N14" s="20">
        <v>-1920972347</v>
      </c>
      <c r="O14" s="20">
        <v>-348161231</v>
      </c>
      <c r="P14" s="20">
        <v>-309551972</v>
      </c>
      <c r="Q14" s="20">
        <v>-193506809</v>
      </c>
      <c r="R14" s="20">
        <v>-851220012</v>
      </c>
      <c r="S14" s="20">
        <v>-161136772</v>
      </c>
      <c r="T14" s="20">
        <v>-293926861</v>
      </c>
      <c r="U14" s="20">
        <v>-195138886</v>
      </c>
      <c r="V14" s="20">
        <v>-650202519</v>
      </c>
      <c r="W14" s="20">
        <v>-4575157164</v>
      </c>
      <c r="X14" s="20">
        <v>-910424480</v>
      </c>
      <c r="Y14" s="20">
        <v>-3664732684</v>
      </c>
      <c r="Z14" s="21">
        <v>402.53011254706161</v>
      </c>
      <c r="AA14" s="22">
        <v>-910424480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-1001004</v>
      </c>
      <c r="Y15" s="20">
        <v>1001004</v>
      </c>
      <c r="Z15" s="21">
        <v>-100</v>
      </c>
      <c r="AA15" s="22">
        <v>-1001004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5527167057</v>
      </c>
      <c r="D17" s="26">
        <f>SUM(D6:D16)</f>
        <v>0</v>
      </c>
      <c r="E17" s="27">
        <f t="shared" si="0"/>
        <v>-399760202</v>
      </c>
      <c r="F17" s="28">
        <f t="shared" si="0"/>
        <v>-236112193</v>
      </c>
      <c r="G17" s="28">
        <f t="shared" si="0"/>
        <v>123500456</v>
      </c>
      <c r="H17" s="28">
        <f t="shared" si="0"/>
        <v>152144110</v>
      </c>
      <c r="I17" s="28">
        <f t="shared" si="0"/>
        <v>547083118</v>
      </c>
      <c r="J17" s="28">
        <f t="shared" si="0"/>
        <v>822727684</v>
      </c>
      <c r="K17" s="28">
        <f t="shared" si="0"/>
        <v>22894360</v>
      </c>
      <c r="L17" s="28">
        <f t="shared" si="0"/>
        <v>710831653</v>
      </c>
      <c r="M17" s="28">
        <f t="shared" si="0"/>
        <v>-83747958</v>
      </c>
      <c r="N17" s="28">
        <f t="shared" si="0"/>
        <v>649978055</v>
      </c>
      <c r="O17" s="28">
        <f t="shared" si="0"/>
        <v>37414831</v>
      </c>
      <c r="P17" s="28">
        <f t="shared" si="0"/>
        <v>52492550</v>
      </c>
      <c r="Q17" s="28">
        <f t="shared" si="0"/>
        <v>181962732</v>
      </c>
      <c r="R17" s="28">
        <f t="shared" si="0"/>
        <v>271870113</v>
      </c>
      <c r="S17" s="28">
        <f t="shared" si="0"/>
        <v>139715545</v>
      </c>
      <c r="T17" s="28">
        <f t="shared" si="0"/>
        <v>50383127</v>
      </c>
      <c r="U17" s="28">
        <f t="shared" si="0"/>
        <v>182333045</v>
      </c>
      <c r="V17" s="28">
        <f t="shared" si="0"/>
        <v>372431717</v>
      </c>
      <c r="W17" s="28">
        <f t="shared" si="0"/>
        <v>2117007569</v>
      </c>
      <c r="X17" s="28">
        <f t="shared" si="0"/>
        <v>-236112188</v>
      </c>
      <c r="Y17" s="28">
        <f t="shared" si="0"/>
        <v>2353119757</v>
      </c>
      <c r="Z17" s="29">
        <f>+IF(X17&lt;&gt;0,+(Y17/X17)*100,0)</f>
        <v>-996.61088101051348</v>
      </c>
      <c r="AA17" s="30">
        <f>SUM(AA6:AA16)</f>
        <v>-236112193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>
        <v>1004</v>
      </c>
      <c r="T21" s="20"/>
      <c r="U21" s="36"/>
      <c r="V21" s="36">
        <v>1004</v>
      </c>
      <c r="W21" s="36">
        <v>1004</v>
      </c>
      <c r="X21" s="20"/>
      <c r="Y21" s="36">
        <v>1004</v>
      </c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-580867711</v>
      </c>
      <c r="D26" s="18"/>
      <c r="E26" s="19">
        <v>-91695202</v>
      </c>
      <c r="F26" s="20">
        <v>-39406663</v>
      </c>
      <c r="G26" s="20">
        <v>-12057780</v>
      </c>
      <c r="H26" s="20">
        <v>-12009879</v>
      </c>
      <c r="I26" s="20">
        <v>-26400454</v>
      </c>
      <c r="J26" s="20">
        <v>-50468113</v>
      </c>
      <c r="K26" s="20">
        <v>-76181879</v>
      </c>
      <c r="L26" s="20">
        <v>-59255961</v>
      </c>
      <c r="M26" s="20">
        <v>-1611610</v>
      </c>
      <c r="N26" s="20">
        <v>-137049450</v>
      </c>
      <c r="O26" s="20">
        <v>-28902154</v>
      </c>
      <c r="P26" s="20">
        <v>-33720887</v>
      </c>
      <c r="Q26" s="20">
        <v>-55172151</v>
      </c>
      <c r="R26" s="20">
        <v>-117795192</v>
      </c>
      <c r="S26" s="20">
        <v>-53790901</v>
      </c>
      <c r="T26" s="20">
        <v>-52881050</v>
      </c>
      <c r="U26" s="20">
        <v>-146480961</v>
      </c>
      <c r="V26" s="20">
        <v>-253152912</v>
      </c>
      <c r="W26" s="20">
        <v>-558465667</v>
      </c>
      <c r="X26" s="20">
        <v>-39406659</v>
      </c>
      <c r="Y26" s="20">
        <v>-519059008</v>
      </c>
      <c r="Z26" s="21">
        <v>1317.1860319343489</v>
      </c>
      <c r="AA26" s="22">
        <v>-39406663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-580867711</v>
      </c>
      <c r="D27" s="26">
        <f>SUM(D21:D26)</f>
        <v>0</v>
      </c>
      <c r="E27" s="27">
        <f t="shared" si="1"/>
        <v>-91695202</v>
      </c>
      <c r="F27" s="28">
        <f t="shared" si="1"/>
        <v>-39406663</v>
      </c>
      <c r="G27" s="28">
        <f t="shared" si="1"/>
        <v>-12057780</v>
      </c>
      <c r="H27" s="28">
        <f t="shared" si="1"/>
        <v>-12009879</v>
      </c>
      <c r="I27" s="28">
        <f t="shared" si="1"/>
        <v>-26400454</v>
      </c>
      <c r="J27" s="28">
        <f t="shared" si="1"/>
        <v>-50468113</v>
      </c>
      <c r="K27" s="28">
        <f t="shared" si="1"/>
        <v>-76181879</v>
      </c>
      <c r="L27" s="28">
        <f t="shared" si="1"/>
        <v>-59255961</v>
      </c>
      <c r="M27" s="28">
        <f t="shared" si="1"/>
        <v>-1611610</v>
      </c>
      <c r="N27" s="28">
        <f t="shared" si="1"/>
        <v>-137049450</v>
      </c>
      <c r="O27" s="28">
        <f t="shared" si="1"/>
        <v>-28902154</v>
      </c>
      <c r="P27" s="28">
        <f t="shared" si="1"/>
        <v>-33720887</v>
      </c>
      <c r="Q27" s="28">
        <f t="shared" si="1"/>
        <v>-55172151</v>
      </c>
      <c r="R27" s="28">
        <f t="shared" si="1"/>
        <v>-117795192</v>
      </c>
      <c r="S27" s="28">
        <f t="shared" si="1"/>
        <v>-53789897</v>
      </c>
      <c r="T27" s="28">
        <f t="shared" si="1"/>
        <v>-52881050</v>
      </c>
      <c r="U27" s="28">
        <f t="shared" si="1"/>
        <v>-146480961</v>
      </c>
      <c r="V27" s="28">
        <f t="shared" si="1"/>
        <v>-253151908</v>
      </c>
      <c r="W27" s="28">
        <f t="shared" si="1"/>
        <v>-558464663</v>
      </c>
      <c r="X27" s="28">
        <f t="shared" si="1"/>
        <v>-39406659</v>
      </c>
      <c r="Y27" s="28">
        <f t="shared" si="1"/>
        <v>-519058004</v>
      </c>
      <c r="Z27" s="29">
        <f>+IF(X27&lt;&gt;0,+(Y27/X27)*100,0)</f>
        <v>1317.1834841416014</v>
      </c>
      <c r="AA27" s="30">
        <f>SUM(AA21:AA26)</f>
        <v>-39406663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320969</v>
      </c>
      <c r="F33" s="20">
        <v>20969</v>
      </c>
      <c r="G33" s="20">
        <v>24322</v>
      </c>
      <c r="H33" s="36">
        <v>40318</v>
      </c>
      <c r="I33" s="36">
        <v>17364</v>
      </c>
      <c r="J33" s="36">
        <v>82004</v>
      </c>
      <c r="K33" s="20">
        <v>38019</v>
      </c>
      <c r="L33" s="20">
        <v>22268</v>
      </c>
      <c r="M33" s="20">
        <v>22176</v>
      </c>
      <c r="N33" s="20">
        <v>82463</v>
      </c>
      <c r="O33" s="36">
        <v>29279</v>
      </c>
      <c r="P33" s="36">
        <v>41069</v>
      </c>
      <c r="Q33" s="36">
        <v>12355</v>
      </c>
      <c r="R33" s="20">
        <v>82703</v>
      </c>
      <c r="S33" s="20">
        <v>24698</v>
      </c>
      <c r="T33" s="20">
        <v>19022</v>
      </c>
      <c r="U33" s="20">
        <v>68621</v>
      </c>
      <c r="V33" s="36">
        <v>112341</v>
      </c>
      <c r="W33" s="36">
        <v>359511</v>
      </c>
      <c r="X33" s="36">
        <v>20969</v>
      </c>
      <c r="Y33" s="20">
        <v>338542</v>
      </c>
      <c r="Z33" s="21">
        <v>1614.4880537936956</v>
      </c>
      <c r="AA33" s="22">
        <v>20969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320969</v>
      </c>
      <c r="F36" s="28">
        <f t="shared" si="2"/>
        <v>20969</v>
      </c>
      <c r="G36" s="28">
        <f t="shared" si="2"/>
        <v>24322</v>
      </c>
      <c r="H36" s="28">
        <f t="shared" si="2"/>
        <v>40318</v>
      </c>
      <c r="I36" s="28">
        <f t="shared" si="2"/>
        <v>17364</v>
      </c>
      <c r="J36" s="28">
        <f t="shared" si="2"/>
        <v>82004</v>
      </c>
      <c r="K36" s="28">
        <f t="shared" si="2"/>
        <v>38019</v>
      </c>
      <c r="L36" s="28">
        <f t="shared" si="2"/>
        <v>22268</v>
      </c>
      <c r="M36" s="28">
        <f t="shared" si="2"/>
        <v>22176</v>
      </c>
      <c r="N36" s="28">
        <f t="shared" si="2"/>
        <v>82463</v>
      </c>
      <c r="O36" s="28">
        <f t="shared" si="2"/>
        <v>29279</v>
      </c>
      <c r="P36" s="28">
        <f t="shared" si="2"/>
        <v>41069</v>
      </c>
      <c r="Q36" s="28">
        <f t="shared" si="2"/>
        <v>12355</v>
      </c>
      <c r="R36" s="28">
        <f t="shared" si="2"/>
        <v>82703</v>
      </c>
      <c r="S36" s="28">
        <f t="shared" si="2"/>
        <v>24698</v>
      </c>
      <c r="T36" s="28">
        <f t="shared" si="2"/>
        <v>19022</v>
      </c>
      <c r="U36" s="28">
        <f t="shared" si="2"/>
        <v>68621</v>
      </c>
      <c r="V36" s="28">
        <f t="shared" si="2"/>
        <v>112341</v>
      </c>
      <c r="W36" s="28">
        <f t="shared" si="2"/>
        <v>359511</v>
      </c>
      <c r="X36" s="28">
        <f t="shared" si="2"/>
        <v>20969</v>
      </c>
      <c r="Y36" s="28">
        <f t="shared" si="2"/>
        <v>338542</v>
      </c>
      <c r="Z36" s="29">
        <f>+IF(X36&lt;&gt;0,+(Y36/X36)*100,0)</f>
        <v>1614.4880537936956</v>
      </c>
      <c r="AA36" s="30">
        <f>SUM(AA31:AA35)</f>
        <v>20969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4946299346</v>
      </c>
      <c r="D38" s="32">
        <f>+D17+D27+D36</f>
        <v>0</v>
      </c>
      <c r="E38" s="33">
        <f t="shared" si="3"/>
        <v>-491134435</v>
      </c>
      <c r="F38" s="2">
        <f t="shared" si="3"/>
        <v>-275497887</v>
      </c>
      <c r="G38" s="2">
        <f t="shared" si="3"/>
        <v>111466998</v>
      </c>
      <c r="H38" s="2">
        <f t="shared" si="3"/>
        <v>140174549</v>
      </c>
      <c r="I38" s="2">
        <f t="shared" si="3"/>
        <v>520700028</v>
      </c>
      <c r="J38" s="2">
        <f t="shared" si="3"/>
        <v>772341575</v>
      </c>
      <c r="K38" s="2">
        <f t="shared" si="3"/>
        <v>-53249500</v>
      </c>
      <c r="L38" s="2">
        <f t="shared" si="3"/>
        <v>651597960</v>
      </c>
      <c r="M38" s="2">
        <f t="shared" si="3"/>
        <v>-85337392</v>
      </c>
      <c r="N38" s="2">
        <f t="shared" si="3"/>
        <v>513011068</v>
      </c>
      <c r="O38" s="2">
        <f t="shared" si="3"/>
        <v>8541956</v>
      </c>
      <c r="P38" s="2">
        <f t="shared" si="3"/>
        <v>18812732</v>
      </c>
      <c r="Q38" s="2">
        <f t="shared" si="3"/>
        <v>126802936</v>
      </c>
      <c r="R38" s="2">
        <f t="shared" si="3"/>
        <v>154157624</v>
      </c>
      <c r="S38" s="2">
        <f t="shared" si="3"/>
        <v>85950346</v>
      </c>
      <c r="T38" s="2">
        <f t="shared" si="3"/>
        <v>-2478901</v>
      </c>
      <c r="U38" s="2">
        <f t="shared" si="3"/>
        <v>35920705</v>
      </c>
      <c r="V38" s="2">
        <f t="shared" si="3"/>
        <v>119392150</v>
      </c>
      <c r="W38" s="2">
        <f t="shared" si="3"/>
        <v>1558902417</v>
      </c>
      <c r="X38" s="2">
        <f t="shared" si="3"/>
        <v>-275497878</v>
      </c>
      <c r="Y38" s="2">
        <f t="shared" si="3"/>
        <v>1834400295</v>
      </c>
      <c r="Z38" s="34">
        <f>+IF(X38&lt;&gt;0,+(Y38/X38)*100,0)</f>
        <v>-665.84915583269947</v>
      </c>
      <c r="AA38" s="35">
        <f>+AA17+AA27+AA36</f>
        <v>-275497887</v>
      </c>
    </row>
    <row r="39" spans="1:27" x14ac:dyDescent="0.25">
      <c r="A39" s="23" t="s">
        <v>60</v>
      </c>
      <c r="B39" s="17"/>
      <c r="C39" s="32">
        <v>496452822</v>
      </c>
      <c r="D39" s="32"/>
      <c r="E39" s="33">
        <v>400309022</v>
      </c>
      <c r="F39" s="2">
        <v>400309022</v>
      </c>
      <c r="G39" s="2">
        <v>4742844</v>
      </c>
      <c r="H39" s="2">
        <f>+G40+H60</f>
        <v>115955808</v>
      </c>
      <c r="I39" s="2">
        <f>+H40+I60</f>
        <v>241604032</v>
      </c>
      <c r="J39" s="2">
        <f>+G39</f>
        <v>4742844</v>
      </c>
      <c r="K39" s="2">
        <f>+I40+K60</f>
        <v>769598687</v>
      </c>
      <c r="L39" s="2">
        <f>+K40+L60</f>
        <v>716349187</v>
      </c>
      <c r="M39" s="2">
        <f>+L40+M60</f>
        <v>1367947147</v>
      </c>
      <c r="N39" s="2">
        <f>+K39</f>
        <v>769598687</v>
      </c>
      <c r="O39" s="2">
        <f>+M40+O60</f>
        <v>1282609755</v>
      </c>
      <c r="P39" s="2">
        <f>+O40+P60</f>
        <v>1291151711</v>
      </c>
      <c r="Q39" s="2">
        <f>+P40+Q60</f>
        <v>1309964443</v>
      </c>
      <c r="R39" s="2">
        <f>+O39</f>
        <v>1282609755</v>
      </c>
      <c r="S39" s="2">
        <f>+Q40+S60</f>
        <v>1436767379</v>
      </c>
      <c r="T39" s="2">
        <f>+S40+T60</f>
        <v>1522717725</v>
      </c>
      <c r="U39" s="2">
        <f>+T40+U60</f>
        <v>1520238824</v>
      </c>
      <c r="V39" s="2">
        <f>+S39</f>
        <v>1436767379</v>
      </c>
      <c r="W39" s="2">
        <f>+G39</f>
        <v>4742844</v>
      </c>
      <c r="X39" s="2">
        <v>400309022</v>
      </c>
      <c r="Y39" s="2">
        <f>+W39-X39</f>
        <v>-395566178</v>
      </c>
      <c r="Z39" s="34">
        <f>+IF(X39&lt;&gt;0,+(Y39/X39)*100,0)</f>
        <v>-98.815204319826705</v>
      </c>
      <c r="AA39" s="35">
        <v>400309022</v>
      </c>
    </row>
    <row r="40" spans="1:27" x14ac:dyDescent="0.25">
      <c r="A40" s="41" t="s">
        <v>62</v>
      </c>
      <c r="B40" s="42" t="s">
        <v>61</v>
      </c>
      <c r="C40" s="43">
        <f>+C38+C39</f>
        <v>5442752168</v>
      </c>
      <c r="D40" s="43">
        <f t="shared" ref="D40:AA40" si="4">+D38+D39</f>
        <v>0</v>
      </c>
      <c r="E40" s="44">
        <f t="shared" si="4"/>
        <v>-90825413</v>
      </c>
      <c r="F40" s="45">
        <f t="shared" si="4"/>
        <v>124811135</v>
      </c>
      <c r="G40" s="45">
        <f t="shared" si="4"/>
        <v>116209842</v>
      </c>
      <c r="H40" s="45">
        <f t="shared" si="4"/>
        <v>256130357</v>
      </c>
      <c r="I40" s="45">
        <f t="shared" si="4"/>
        <v>762304060</v>
      </c>
      <c r="J40" s="45">
        <f>+I40</f>
        <v>762304060</v>
      </c>
      <c r="K40" s="45">
        <f t="shared" si="4"/>
        <v>716349187</v>
      </c>
      <c r="L40" s="45">
        <f t="shared" si="4"/>
        <v>1367947147</v>
      </c>
      <c r="M40" s="45">
        <f t="shared" si="4"/>
        <v>1282609755</v>
      </c>
      <c r="N40" s="45">
        <f>+M40</f>
        <v>1282609755</v>
      </c>
      <c r="O40" s="45">
        <f t="shared" si="4"/>
        <v>1291151711</v>
      </c>
      <c r="P40" s="45">
        <f t="shared" si="4"/>
        <v>1309964443</v>
      </c>
      <c r="Q40" s="45">
        <f t="shared" si="4"/>
        <v>1436767379</v>
      </c>
      <c r="R40" s="45">
        <f>+Q40</f>
        <v>1436767379</v>
      </c>
      <c r="S40" s="45">
        <f t="shared" si="4"/>
        <v>1522717725</v>
      </c>
      <c r="T40" s="45">
        <f t="shared" si="4"/>
        <v>1520238824</v>
      </c>
      <c r="U40" s="45">
        <f t="shared" si="4"/>
        <v>1556159529</v>
      </c>
      <c r="V40" s="45">
        <f>+U40</f>
        <v>1556159529</v>
      </c>
      <c r="W40" s="45">
        <f>+V40</f>
        <v>1556159529</v>
      </c>
      <c r="X40" s="45">
        <f t="shared" si="4"/>
        <v>124811144</v>
      </c>
      <c r="Y40" s="45">
        <f t="shared" si="4"/>
        <v>1438834117</v>
      </c>
      <c r="Z40" s="46">
        <f>+IF(X40&lt;&gt;0,+(Y40/X40)*100,0)</f>
        <v>1152.8090127913576</v>
      </c>
      <c r="AA40" s="47">
        <f t="shared" si="4"/>
        <v>124811135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4742844</v>
      </c>
      <c r="H60">
        <v>-254034</v>
      </c>
      <c r="I60">
        <v>-14526325</v>
      </c>
      <c r="J60">
        <v>4742844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C620F3-2CFD-4E10-8189-AF44543EDB08}"/>
</file>

<file path=customXml/itemProps2.xml><?xml version="1.0" encoding="utf-8"?>
<ds:datastoreItem xmlns:ds="http://schemas.openxmlformats.org/officeDocument/2006/customXml" ds:itemID="{CEDBCE32-8ED1-4A1C-8B2A-A1529932A4DF}"/>
</file>

<file path=customXml/itemProps3.xml><?xml version="1.0" encoding="utf-8"?>
<ds:datastoreItem xmlns:ds="http://schemas.openxmlformats.org/officeDocument/2006/customXml" ds:itemID="{BCFC3FDD-A307-4390-B4D9-0067BC2E7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2025-08-18T13:24:11Z</dcterms:created>
  <dcterms:modified xsi:type="dcterms:W3CDTF">2025-08-18T13:25:04Z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